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LANCES\bal 2025\Llenado de planillas\Indicadores\"/>
    </mc:Choice>
  </mc:AlternateContent>
  <bookViews>
    <workbookView xWindow="0" yWindow="0" windowWidth="20496" windowHeight="6900"/>
  </bookViews>
  <sheets>
    <sheet name="Tabla" sheetId="2" r:id="rId1"/>
    <sheet name="aux" sheetId="3" state="hidden" r:id="rId2"/>
    <sheet name="Gráfico1" sheetId="15" r:id="rId3"/>
    <sheet name="Gráfico2 " sheetId="17" r:id="rId4"/>
  </sheets>
  <externalReferences>
    <externalReference r:id="rId5"/>
  </externalReferences>
  <definedNames>
    <definedName name="\x">'[1]CONS.FIN.ENER.PER C.'!#REF!</definedName>
    <definedName name="\z">'[1]CONS.FIN.ENER.PER C.'!#REF!</definedName>
  </definedNames>
  <calcPr calcId="162913"/>
</workbook>
</file>

<file path=xl/calcChain.xml><?xml version="1.0" encoding="utf-8"?>
<calcChain xmlns="http://schemas.openxmlformats.org/spreadsheetml/2006/main">
  <c r="Y10" i="2" l="1"/>
  <c r="Y11" i="2"/>
  <c r="W9" i="2"/>
  <c r="X9" i="2"/>
  <c r="Y9" i="2"/>
  <c r="W6" i="2"/>
  <c r="X6" i="2"/>
  <c r="Y6" i="2"/>
  <c r="Y12" i="2" l="1"/>
  <c r="X4" i="3" l="1"/>
  <c r="Y4" i="3"/>
  <c r="X5" i="3"/>
  <c r="Y5" i="3"/>
  <c r="Y11" i="3" s="1"/>
  <c r="X6" i="3"/>
  <c r="Y6" i="3"/>
  <c r="X7" i="3"/>
  <c r="Y7" i="3"/>
  <c r="X8" i="3"/>
  <c r="Y8" i="3"/>
  <c r="X9" i="3"/>
  <c r="Y9" i="3"/>
  <c r="X11" i="3"/>
  <c r="X10" i="3" l="1"/>
  <c r="Y10" i="3"/>
  <c r="X12" i="3"/>
  <c r="Y20" i="3"/>
  <c r="X20" i="3"/>
  <c r="Y12" i="3"/>
  <c r="W4" i="3"/>
  <c r="W5" i="3"/>
  <c r="W6" i="3"/>
  <c r="W7" i="3"/>
  <c r="W8" i="3"/>
  <c r="W9" i="3"/>
  <c r="W12" i="3" l="1"/>
  <c r="W11" i="3"/>
  <c r="W10" i="3"/>
  <c r="W20" i="3"/>
  <c r="X12" i="2" l="1"/>
  <c r="X11" i="2"/>
  <c r="X10" i="2"/>
  <c r="W12" i="2" l="1"/>
  <c r="W10" i="2"/>
  <c r="V10" i="2"/>
  <c r="W11" i="2"/>
  <c r="V4" i="3" l="1"/>
  <c r="V5" i="3"/>
  <c r="V7" i="3"/>
  <c r="V8" i="3"/>
  <c r="V10" i="3" l="1"/>
  <c r="V11" i="3"/>
  <c r="U8" i="3"/>
  <c r="U7" i="3"/>
  <c r="U5" i="3"/>
  <c r="U4" i="3"/>
  <c r="U11" i="3" l="1"/>
  <c r="U10" i="3"/>
  <c r="V9" i="2"/>
  <c r="V11" i="2"/>
  <c r="U11" i="2"/>
  <c r="V6" i="2"/>
  <c r="V6" i="3" s="1"/>
  <c r="V12" i="2" l="1"/>
  <c r="V9" i="3"/>
  <c r="V12" i="3" s="1"/>
  <c r="U10" i="2"/>
  <c r="S10" i="2"/>
  <c r="S11" i="2"/>
  <c r="U9" i="2"/>
  <c r="U6" i="2"/>
  <c r="U6" i="3" s="1"/>
  <c r="U9" i="3" l="1"/>
  <c r="U12" i="3" s="1"/>
  <c r="U12" i="2"/>
  <c r="U20" i="3"/>
  <c r="V20" i="3"/>
  <c r="S4" i="3"/>
  <c r="S5" i="3"/>
  <c r="S7" i="3"/>
  <c r="S8" i="3"/>
  <c r="S11" i="3" l="1"/>
  <c r="S10" i="3"/>
  <c r="R4" i="3" l="1"/>
  <c r="R5" i="3"/>
  <c r="R7" i="3"/>
  <c r="R8" i="3"/>
  <c r="S9" i="2"/>
  <c r="S6" i="2"/>
  <c r="S6" i="3" s="1"/>
  <c r="Q8" i="3"/>
  <c r="Q7" i="3"/>
  <c r="Q5" i="3"/>
  <c r="Q4" i="3"/>
  <c r="Q11" i="2"/>
  <c r="Q10" i="2"/>
  <c r="Q9" i="2"/>
  <c r="Q9" i="3"/>
  <c r="Q6" i="2"/>
  <c r="Q12" i="2" s="1"/>
  <c r="Q6" i="3"/>
  <c r="R9" i="2"/>
  <c r="R6" i="2"/>
  <c r="R6" i="3" s="1"/>
  <c r="D4" i="3"/>
  <c r="E4" i="3"/>
  <c r="F4" i="3"/>
  <c r="G4" i="3"/>
  <c r="H4" i="3"/>
  <c r="I4" i="3"/>
  <c r="J4" i="3"/>
  <c r="K4" i="3"/>
  <c r="L4" i="3"/>
  <c r="M4" i="3"/>
  <c r="N4" i="3"/>
  <c r="O4" i="3"/>
  <c r="P4" i="3"/>
  <c r="D5" i="3"/>
  <c r="E5" i="3"/>
  <c r="F5" i="3"/>
  <c r="G5" i="3"/>
  <c r="H5" i="3"/>
  <c r="I5" i="3"/>
  <c r="J5" i="3"/>
  <c r="K5" i="3"/>
  <c r="L5" i="3"/>
  <c r="M5" i="3"/>
  <c r="N5" i="3"/>
  <c r="O5" i="3"/>
  <c r="P5" i="3"/>
  <c r="D7" i="3"/>
  <c r="E7" i="3"/>
  <c r="F7" i="3"/>
  <c r="F10" i="3" s="1"/>
  <c r="G7" i="3"/>
  <c r="H7" i="3"/>
  <c r="I7" i="3"/>
  <c r="J7" i="3"/>
  <c r="J10" i="3" s="1"/>
  <c r="K7" i="3"/>
  <c r="L7" i="3"/>
  <c r="M7" i="3"/>
  <c r="N7" i="3"/>
  <c r="N10" i="3" s="1"/>
  <c r="O7" i="3"/>
  <c r="P7" i="3"/>
  <c r="D8" i="3"/>
  <c r="E8" i="3"/>
  <c r="F8" i="3"/>
  <c r="G8" i="3"/>
  <c r="H8" i="3"/>
  <c r="I8" i="3"/>
  <c r="I11" i="3" s="1"/>
  <c r="J8" i="3"/>
  <c r="K8" i="3"/>
  <c r="L8" i="3"/>
  <c r="M8" i="3"/>
  <c r="M11" i="3" s="1"/>
  <c r="N8" i="3"/>
  <c r="O8" i="3"/>
  <c r="P8" i="3"/>
  <c r="C5" i="3"/>
  <c r="C7" i="3"/>
  <c r="C8" i="3"/>
  <c r="C4" i="3"/>
  <c r="R11" i="2"/>
  <c r="R10" i="2"/>
  <c r="P9" i="2"/>
  <c r="P9" i="3" s="1"/>
  <c r="P6" i="2"/>
  <c r="P6" i="3" s="1"/>
  <c r="P10" i="2"/>
  <c r="P11" i="2"/>
  <c r="O11" i="2"/>
  <c r="O10" i="2"/>
  <c r="O9" i="2"/>
  <c r="O9" i="3" s="1"/>
  <c r="O6" i="2"/>
  <c r="O6" i="3"/>
  <c r="C6" i="2"/>
  <c r="C6" i="3"/>
  <c r="D6" i="2"/>
  <c r="D6" i="3"/>
  <c r="E6" i="2"/>
  <c r="E6" i="3" s="1"/>
  <c r="F6" i="2"/>
  <c r="F6" i="3" s="1"/>
  <c r="G6" i="2"/>
  <c r="G6" i="3" s="1"/>
  <c r="H6" i="2"/>
  <c r="H6" i="3" s="1"/>
  <c r="I6" i="2"/>
  <c r="I6" i="3" s="1"/>
  <c r="J6" i="2"/>
  <c r="K6" i="2"/>
  <c r="K6" i="3" s="1"/>
  <c r="L6" i="2"/>
  <c r="L6" i="3" s="1"/>
  <c r="M6" i="2"/>
  <c r="M6" i="3" s="1"/>
  <c r="N6" i="2"/>
  <c r="N6" i="3" s="1"/>
  <c r="C11" i="2"/>
  <c r="D11" i="2"/>
  <c r="E11" i="2"/>
  <c r="F11" i="2"/>
  <c r="G11" i="2"/>
  <c r="H11" i="2"/>
  <c r="I11" i="2"/>
  <c r="J11" i="2"/>
  <c r="K11" i="2"/>
  <c r="L11" i="2"/>
  <c r="M11" i="2"/>
  <c r="N11" i="2"/>
  <c r="D10" i="2"/>
  <c r="E10" i="2"/>
  <c r="F10" i="2"/>
  <c r="G10" i="2"/>
  <c r="H10" i="2"/>
  <c r="I10" i="2"/>
  <c r="J10" i="2"/>
  <c r="K10" i="2"/>
  <c r="L10" i="2"/>
  <c r="M10" i="2"/>
  <c r="N10" i="2"/>
  <c r="C10" i="2"/>
  <c r="N9" i="2"/>
  <c r="N9" i="3" s="1"/>
  <c r="M9" i="2"/>
  <c r="M12" i="2" s="1"/>
  <c r="L9" i="2"/>
  <c r="L12" i="2" s="1"/>
  <c r="K9" i="2"/>
  <c r="K9" i="3" s="1"/>
  <c r="J9" i="2"/>
  <c r="J9" i="3" s="1"/>
  <c r="I9" i="2"/>
  <c r="I12" i="2" s="1"/>
  <c r="H9" i="2"/>
  <c r="H9" i="3" s="1"/>
  <c r="G9" i="2"/>
  <c r="G9" i="3"/>
  <c r="F9" i="2"/>
  <c r="F9" i="3" s="1"/>
  <c r="E9" i="2"/>
  <c r="E9" i="3" s="1"/>
  <c r="E12" i="3" s="1"/>
  <c r="D9" i="2"/>
  <c r="D12" i="2" s="1"/>
  <c r="C9" i="2"/>
  <c r="C9" i="3" s="1"/>
  <c r="G12" i="2"/>
  <c r="D11" i="3" l="1"/>
  <c r="J12" i="2"/>
  <c r="O10" i="3"/>
  <c r="M9" i="3"/>
  <c r="M20" i="3" s="1"/>
  <c r="L9" i="3"/>
  <c r="L20" i="3" s="1"/>
  <c r="C12" i="2"/>
  <c r="I9" i="3"/>
  <c r="I20" i="3" s="1"/>
  <c r="K12" i="2"/>
  <c r="N12" i="2"/>
  <c r="E12" i="2"/>
  <c r="J6" i="3"/>
  <c r="J20" i="3" s="1"/>
  <c r="S9" i="3"/>
  <c r="S12" i="3" s="1"/>
  <c r="S12" i="2"/>
  <c r="K20" i="3"/>
  <c r="C11" i="3"/>
  <c r="G20" i="3"/>
  <c r="H12" i="3"/>
  <c r="N20" i="3"/>
  <c r="F20" i="3"/>
  <c r="C20" i="3"/>
  <c r="O12" i="3"/>
  <c r="E20" i="3"/>
  <c r="P20" i="3"/>
  <c r="P11" i="3"/>
  <c r="E10" i="3"/>
  <c r="Q12" i="3"/>
  <c r="Q20" i="3"/>
  <c r="Q10" i="3"/>
  <c r="H20" i="3"/>
  <c r="O20" i="3"/>
  <c r="F12" i="3"/>
  <c r="D9" i="3"/>
  <c r="D12" i="3" s="1"/>
  <c r="F12" i="2"/>
  <c r="P12" i="2"/>
  <c r="M10" i="3"/>
  <c r="I10" i="3"/>
  <c r="K11" i="3"/>
  <c r="H12" i="2"/>
  <c r="L10" i="3"/>
  <c r="H10" i="3"/>
  <c r="N11" i="3"/>
  <c r="R11" i="3"/>
  <c r="O12" i="2"/>
  <c r="L11" i="3"/>
  <c r="R12" i="2"/>
  <c r="Q11" i="3"/>
  <c r="R10" i="3"/>
  <c r="C12" i="3"/>
  <c r="J12" i="3"/>
  <c r="N12" i="3"/>
  <c r="C10" i="3"/>
  <c r="O11" i="3"/>
  <c r="G11" i="3"/>
  <c r="D10" i="3"/>
  <c r="E11" i="3"/>
  <c r="K10" i="3"/>
  <c r="G10" i="3"/>
  <c r="J11" i="3"/>
  <c r="F11" i="3"/>
  <c r="H11" i="3"/>
  <c r="G12" i="3"/>
  <c r="K12" i="3"/>
  <c r="P10" i="3"/>
  <c r="P12" i="3"/>
  <c r="R9" i="3"/>
  <c r="R20" i="3" s="1"/>
  <c r="M12" i="3" l="1"/>
  <c r="I12" i="3"/>
  <c r="L12" i="3"/>
  <c r="S20" i="3"/>
  <c r="T20" i="3" s="1"/>
  <c r="D20" i="3"/>
  <c r="R12" i="3"/>
</calcChain>
</file>

<file path=xl/comments1.xml><?xml version="1.0" encoding="utf-8"?>
<comments xmlns="http://schemas.openxmlformats.org/spreadsheetml/2006/main">
  <authors>
    <author>Gabriela Horta</author>
  </authors>
  <commentList>
    <comment ref="T20" authorId="0" shapeId="0">
      <text>
        <r>
          <rPr>
            <sz val="9"/>
            <color indexed="81"/>
            <rFont val="Tahoma"/>
            <family val="2"/>
          </rPr>
          <t>se genera este punto para que se grafique el del 2021 en el grafico 2.</t>
        </r>
      </text>
    </comment>
  </commentList>
</comments>
</file>

<file path=xl/sharedStrings.xml><?xml version="1.0" encoding="utf-8"?>
<sst xmlns="http://schemas.openxmlformats.org/spreadsheetml/2006/main" count="43" uniqueCount="18">
  <si>
    <t>urbano</t>
  </si>
  <si>
    <t>rural</t>
  </si>
  <si>
    <t>total</t>
  </si>
  <si>
    <t>viviendas ocupadas (miles)</t>
  </si>
  <si>
    <t>tasa de electrificación (%)</t>
  </si>
  <si>
    <t>Notas:</t>
  </si>
  <si>
    <t>1) La información de los años 1975, 1985, 1996 y 2011 corresponde a Censos Nacionales de población y vivienda. Para el resto de los años, la información proviene de la Encuesta Continua de Hogares. (Fuente: INE y estimaciones propias de DNE).</t>
  </si>
  <si>
    <t>2) Los datos del año 1975 corresponden a electrificación de UTE solamente.</t>
  </si>
  <si>
    <t>3) De 1975 a 1996 se trata de viviendas ocupadas con morador presente.</t>
  </si>
  <si>
    <t xml:space="preserve">4) De 2006 en adelante se incluyen grupos electrogenos propios y cargador de baterias (solar, eólicos). </t>
  </si>
  <si>
    <t>viviendas ocupadas 
con energía eléctrica (miles)</t>
  </si>
  <si>
    <t>TASA DE ELECTRIFICACIÓN</t>
  </si>
  <si>
    <t>6) La serie histórica se agrupa cada 5 años presentándose ocultos los resultados de años intermedios, los cuales se pueden desplegar utilizando los comandos que aparecen en la parte superior de la tabla.</t>
  </si>
  <si>
    <t>5) s/d: sin datos. NE: No estimado. El INE no relevó la información en la ECH 2020 (por pandemia).</t>
  </si>
  <si>
    <t>s/d</t>
  </si>
  <si>
    <t>NE</t>
  </si>
  <si>
    <t>viviendas ocupadas
(miles)</t>
  </si>
  <si>
    <r>
      <t xml:space="preserve">viviendas ocupadas </t>
    </r>
    <r>
      <rPr>
        <b/>
        <sz val="11"/>
        <rFont val="Tt0047m"/>
      </rPr>
      <t>sin</t>
    </r>
    <r>
      <rPr>
        <sz val="11"/>
        <rFont val="Tt0047m"/>
      </rPr>
      <t xml:space="preserve"> energía eléctrica (viviendas)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</si>
</sst>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.0"/>
    <numFmt numFmtId="166" formatCode="0.0%"/>
    <numFmt numFmtId="167" formatCode="0.000"/>
    <numFmt numFmtId="168" formatCode="0.0_)"/>
    <numFmt numFmtId="169" formatCode="0_)"/>
  </numFmts>
  <fonts count="14">
    <font>
      <sz val="10"/>
      <name val="Arial"/>
    </font>
    <font>
      <i/>
      <sz val="14"/>
      <name val="Roman"/>
      <family val="1"/>
      <charset val="255"/>
    </font>
    <font>
      <sz val="10"/>
      <name val="Guatemala"/>
    </font>
    <font>
      <sz val="10"/>
      <name val="Arial"/>
      <family val="2"/>
    </font>
    <font>
      <sz val="12"/>
      <name val="Courier"/>
      <family val="3"/>
    </font>
    <font>
      <sz val="9"/>
      <color indexed="81"/>
      <name val="Tahoma"/>
      <family val="2"/>
    </font>
    <font>
      <b/>
      <sz val="11"/>
      <name val="Tt0047m"/>
    </font>
    <font>
      <sz val="11"/>
      <name val="Tt0047m"/>
    </font>
    <font>
      <b/>
      <sz val="8"/>
      <name val="Tt0047m"/>
    </font>
    <font>
      <sz val="8"/>
      <name val="Tt0047m"/>
    </font>
    <font>
      <b/>
      <sz val="12"/>
      <name val="Myriad Pro"/>
      <family val="2"/>
    </font>
    <font>
      <b/>
      <sz val="12"/>
      <color rgb="FF3C461E"/>
      <name val="Myriad Pro"/>
      <family val="2"/>
    </font>
    <font>
      <b/>
      <sz val="14"/>
      <name val="Myriad Pro"/>
      <family val="2"/>
    </font>
    <font>
      <sz val="14"/>
      <name val="Myriad Pro"/>
      <family val="2"/>
    </font>
  </fonts>
  <fills count="6">
    <fill>
      <patternFill patternType="none"/>
    </fill>
    <fill>
      <patternFill patternType="gray125"/>
    </fill>
    <fill>
      <patternFill patternType="solid">
        <fgColor rgb="FFD1D4E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/>
      <diagonal/>
    </border>
    <border>
      <left style="thin">
        <color rgb="FFAEE791"/>
      </left>
      <right style="thin">
        <color rgb="FFAEE791"/>
      </right>
      <top/>
      <bottom/>
      <diagonal/>
    </border>
    <border>
      <left style="thin">
        <color rgb="FFAEE791"/>
      </left>
      <right/>
      <top/>
      <bottom style="thin">
        <color rgb="FFAEE791"/>
      </bottom>
      <diagonal/>
    </border>
    <border>
      <left/>
      <right style="thin">
        <color rgb="FFAEE791"/>
      </right>
      <top/>
      <bottom style="thin">
        <color rgb="FFAEE791"/>
      </bottom>
      <diagonal/>
    </border>
  </borders>
  <cellStyleXfs count="5">
    <xf numFmtId="0" fontId="0" fillId="0" borderId="0"/>
    <xf numFmtId="2" fontId="1" fillId="0" borderId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168" fontId="4" fillId="0" borderId="0"/>
  </cellStyleXfs>
  <cellXfs count="65">
    <xf numFmtId="0" fontId="0" fillId="0" borderId="0" xfId="0"/>
    <xf numFmtId="1" fontId="6" fillId="2" borderId="1" xfId="0" applyNumberFormat="1" applyFont="1" applyFill="1" applyBorder="1" applyAlignment="1">
      <alignment horizontal="center" vertical="center"/>
    </xf>
    <xf numFmtId="0" fontId="7" fillId="0" borderId="0" xfId="2" applyFont="1" applyFill="1"/>
    <xf numFmtId="164" fontId="7" fillId="0" borderId="0" xfId="0" applyNumberFormat="1" applyFont="1"/>
    <xf numFmtId="164" fontId="7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horizontal="left"/>
    </xf>
    <xf numFmtId="166" fontId="7" fillId="0" borderId="0" xfId="3" applyNumberFormat="1" applyFont="1"/>
    <xf numFmtId="9" fontId="7" fillId="0" borderId="0" xfId="3" applyFont="1"/>
    <xf numFmtId="164" fontId="7" fillId="0" borderId="0" xfId="0" quotePrefix="1" applyNumberFormat="1" applyFont="1" applyAlignment="1">
      <alignment horizontal="left"/>
    </xf>
    <xf numFmtId="166" fontId="7" fillId="0" borderId="0" xfId="3" applyNumberFormat="1" applyFont="1" applyFill="1"/>
    <xf numFmtId="164" fontId="7" fillId="0" borderId="0" xfId="0" applyNumberFormat="1" applyFont="1" applyAlignment="1">
      <alignment horizontal="center"/>
    </xf>
    <xf numFmtId="167" fontId="7" fillId="0" borderId="0" xfId="0" applyNumberFormat="1" applyFont="1"/>
    <xf numFmtId="2" fontId="7" fillId="0" borderId="0" xfId="0" applyNumberFormat="1" applyFont="1"/>
    <xf numFmtId="164" fontId="8" fillId="0" borderId="0" xfId="0" applyNumberFormat="1" applyFont="1" applyAlignment="1">
      <alignment horizontal="left"/>
    </xf>
    <xf numFmtId="164" fontId="9" fillId="0" borderId="0" xfId="0" quotePrefix="1" applyNumberFormat="1" applyFont="1" applyAlignment="1">
      <alignment horizontal="left"/>
    </xf>
    <xf numFmtId="0" fontId="9" fillId="0" borderId="0" xfId="0" quotePrefix="1" applyFont="1" applyFill="1" applyAlignment="1" applyProtection="1">
      <alignment vertical="center"/>
    </xf>
    <xf numFmtId="168" fontId="9" fillId="0" borderId="0" xfId="4" quotePrefix="1" applyFont="1" applyFill="1" applyBorder="1" applyAlignment="1" applyProtection="1">
      <alignment vertical="center"/>
    </xf>
    <xf numFmtId="164" fontId="9" fillId="0" borderId="0" xfId="0" applyNumberFormat="1" applyFont="1" applyAlignment="1">
      <alignment horizontal="center"/>
    </xf>
    <xf numFmtId="169" fontId="10" fillId="4" borderId="8" xfId="0" applyNumberFormat="1" applyFont="1" applyFill="1" applyBorder="1" applyAlignment="1" applyProtection="1">
      <alignment horizontal="right" vertical="center"/>
    </xf>
    <xf numFmtId="169" fontId="11" fillId="4" borderId="8" xfId="0" applyNumberFormat="1" applyFont="1" applyFill="1" applyBorder="1" applyAlignment="1" applyProtection="1">
      <alignment horizontal="right" vertical="center"/>
    </xf>
    <xf numFmtId="0" fontId="7" fillId="5" borderId="9" xfId="0" applyFont="1" applyFill="1" applyBorder="1" applyAlignment="1" applyProtection="1">
      <alignment horizontal="center" vertical="center"/>
    </xf>
    <xf numFmtId="165" fontId="7" fillId="5" borderId="9" xfId="0" applyNumberFormat="1" applyFont="1" applyFill="1" applyBorder="1" applyAlignment="1" applyProtection="1">
      <alignment horizontal="right" vertical="center"/>
    </xf>
    <xf numFmtId="0" fontId="7" fillId="0" borderId="9" xfId="0" applyFont="1" applyFill="1" applyBorder="1" applyAlignment="1" applyProtection="1">
      <alignment horizontal="center" vertical="center"/>
    </xf>
    <xf numFmtId="165" fontId="7" fillId="0" borderId="9" xfId="0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horizontal="center" vertical="center"/>
    </xf>
    <xf numFmtId="166" fontId="6" fillId="5" borderId="9" xfId="3" applyNumberFormat="1" applyFont="1" applyFill="1" applyBorder="1" applyAlignment="1" applyProtection="1">
      <alignment horizontal="right" vertical="center"/>
    </xf>
    <xf numFmtId="165" fontId="7" fillId="5" borderId="9" xfId="0" applyNumberFormat="1" applyFont="1" applyFill="1" applyBorder="1" applyAlignment="1" applyProtection="1">
      <alignment horizontal="center" vertical="center"/>
    </xf>
    <xf numFmtId="165" fontId="7" fillId="0" borderId="9" xfId="0" applyNumberFormat="1" applyFont="1" applyFill="1" applyBorder="1" applyAlignment="1" applyProtection="1">
      <alignment horizontal="center" vertical="center"/>
    </xf>
    <xf numFmtId="166" fontId="6" fillId="5" borderId="9" xfId="3" applyNumberFormat="1" applyFont="1" applyFill="1" applyBorder="1" applyAlignment="1" applyProtection="1">
      <alignment horizontal="center" vertical="center"/>
    </xf>
    <xf numFmtId="164" fontId="12" fillId="0" borderId="0" xfId="0" applyNumberFormat="1" applyFont="1" applyAlignment="1">
      <alignment horizontal="left"/>
    </xf>
    <xf numFmtId="164" fontId="13" fillId="0" borderId="0" xfId="0" applyNumberFormat="1" applyFont="1"/>
    <xf numFmtId="164" fontId="13" fillId="0" borderId="0" xfId="0" applyNumberFormat="1" applyFont="1" applyFill="1"/>
    <xf numFmtId="164" fontId="13" fillId="0" borderId="0" xfId="0" applyNumberFormat="1" applyFont="1" applyAlignment="1">
      <alignment horizontal="center"/>
    </xf>
    <xf numFmtId="164" fontId="7" fillId="3" borderId="3" xfId="0" applyNumberFormat="1" applyFont="1" applyFill="1" applyBorder="1" applyAlignment="1">
      <alignment horizontal="center"/>
    </xf>
    <xf numFmtId="165" fontId="7" fillId="3" borderId="0" xfId="0" applyNumberFormat="1" applyFont="1" applyFill="1" applyBorder="1"/>
    <xf numFmtId="164" fontId="6" fillId="3" borderId="5" xfId="0" applyNumberFormat="1" applyFont="1" applyFill="1" applyBorder="1" applyAlignment="1">
      <alignment horizontal="center"/>
    </xf>
    <xf numFmtId="166" fontId="6" fillId="3" borderId="6" xfId="3" applyNumberFormat="1" applyFont="1" applyFill="1" applyBorder="1"/>
    <xf numFmtId="164" fontId="6" fillId="3" borderId="3" xfId="0" applyNumberFormat="1" applyFont="1" applyFill="1" applyBorder="1" applyAlignment="1">
      <alignment horizontal="center"/>
    </xf>
    <xf numFmtId="166" fontId="6" fillId="3" borderId="0" xfId="3" applyNumberFormat="1" applyFont="1" applyFill="1" applyBorder="1"/>
    <xf numFmtId="164" fontId="6" fillId="3" borderId="4" xfId="0" applyNumberFormat="1" applyFont="1" applyFill="1" applyBorder="1" applyAlignment="1">
      <alignment horizontal="center"/>
    </xf>
    <xf numFmtId="166" fontId="6" fillId="3" borderId="2" xfId="3" applyNumberFormat="1" applyFont="1" applyFill="1" applyBorder="1"/>
    <xf numFmtId="164" fontId="7" fillId="0" borderId="0" xfId="0" applyNumberFormat="1" applyFont="1" applyFill="1" applyAlignment="1">
      <alignment horizontal="center"/>
    </xf>
    <xf numFmtId="164" fontId="7" fillId="3" borderId="0" xfId="0" applyNumberFormat="1" applyFont="1" applyFill="1" applyBorder="1" applyAlignment="1">
      <alignment vertical="center"/>
    </xf>
    <xf numFmtId="1" fontId="7" fillId="0" borderId="0" xfId="0" applyNumberFormat="1" applyFont="1"/>
    <xf numFmtId="1" fontId="7" fillId="3" borderId="0" xfId="0" applyNumberFormat="1" applyFont="1" applyFill="1"/>
    <xf numFmtId="164" fontId="7" fillId="0" borderId="0" xfId="2" applyNumberFormat="1" applyFont="1" applyFill="1"/>
    <xf numFmtId="0" fontId="7" fillId="5" borderId="10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" vertical="center" wrapText="1"/>
    </xf>
    <xf numFmtId="0" fontId="6" fillId="5" borderId="8" xfId="0" applyFont="1" applyFill="1" applyBorder="1" applyAlignment="1" applyProtection="1">
      <alignment horizontal="center" vertical="center" wrapText="1"/>
    </xf>
    <xf numFmtId="0" fontId="10" fillId="4" borderId="12" xfId="0" applyFont="1" applyFill="1" applyBorder="1" applyAlignment="1" applyProtection="1">
      <alignment horizontal="center" vertical="center"/>
    </xf>
    <xf numFmtId="0" fontId="10" fillId="4" borderId="13" xfId="0" applyFont="1" applyFill="1" applyBorder="1" applyAlignment="1" applyProtection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3" borderId="0" xfId="0" applyNumberFormat="1" applyFont="1" applyFill="1" applyBorder="1" applyAlignment="1">
      <alignment horizontal="left" vertical="center"/>
    </xf>
    <xf numFmtId="164" fontId="7" fillId="3" borderId="0" xfId="0" applyNumberFormat="1" applyFont="1" applyFill="1" applyBorder="1" applyAlignment="1">
      <alignment horizontal="left" vertical="center" wrapText="1"/>
    </xf>
    <xf numFmtId="164" fontId="6" fillId="3" borderId="6" xfId="0" applyNumberFormat="1" applyFont="1" applyFill="1" applyBorder="1" applyAlignment="1">
      <alignment horizontal="left" vertical="center"/>
    </xf>
    <xf numFmtId="164" fontId="6" fillId="3" borderId="0" xfId="0" applyNumberFormat="1" applyFont="1" applyFill="1" applyBorder="1" applyAlignment="1">
      <alignment horizontal="left" vertical="center"/>
    </xf>
    <xf numFmtId="164" fontId="6" fillId="3" borderId="2" xfId="0" applyNumberFormat="1" applyFont="1" applyFill="1" applyBorder="1" applyAlignment="1">
      <alignment horizontal="left" vertical="center"/>
    </xf>
  </cellXfs>
  <cellStyles count="5">
    <cellStyle name="Fijo" xfId="1"/>
    <cellStyle name="Normal" xfId="0" builtinId="0"/>
    <cellStyle name="Normal 2" xfId="4"/>
    <cellStyle name="Normal_tarifas electricidad cuentas tipo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TASA DE ELECTRIFICACIÓN</a:t>
            </a:r>
          </a:p>
        </c:rich>
      </c:tx>
      <c:layout>
        <c:manualLayout>
          <c:xMode val="edge"/>
          <c:yMode val="edge"/>
          <c:x val="0.36177545886269652"/>
          <c:y val="1.347653804057426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238853213697227E-2"/>
          <c:y val="0.13939022526214168"/>
          <c:w val="0.852422713876965"/>
          <c:h val="0.70512878364417708"/>
        </c:manualLayout>
      </c:layout>
      <c:scatterChart>
        <c:scatterStyle val="lineMarker"/>
        <c:varyColors val="0"/>
        <c:ser>
          <c:idx val="0"/>
          <c:order val="0"/>
          <c:tx>
            <c:v>Urbano</c:v>
          </c:tx>
          <c:spPr>
            <a:ln w="28575">
              <a:noFill/>
            </a:ln>
          </c:spPr>
          <c:xVal>
            <c:numRef>
              <c:f>aux!$C$3:$Y$3</c:f>
              <c:numCache>
                <c:formatCode>0</c:formatCode>
                <c:ptCount val="23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xVal>
          <c:yVal>
            <c:numRef>
              <c:f>aux!$C$10:$Y$10</c:f>
              <c:numCache>
                <c:formatCode>0.0%</c:formatCode>
                <c:ptCount val="23"/>
                <c:pt idx="0">
                  <c:v>0.89010120177103103</c:v>
                </c:pt>
                <c:pt idx="1">
                  <c:v>0.93073713490959675</c:v>
                </c:pt>
                <c:pt idx="2">
                  <c:v>0.98000467726847518</c:v>
                </c:pt>
                <c:pt idx="3">
                  <c:v>0.99342982289087789</c:v>
                </c:pt>
                <c:pt idx="4">
                  <c:v>0.99380692167577422</c:v>
                </c:pt>
                <c:pt idx="5">
                  <c:v>0.99472631387525012</c:v>
                </c:pt>
                <c:pt idx="6">
                  <c:v>0.99454148471615722</c:v>
                </c:pt>
                <c:pt idx="7">
                  <c:v>0.99572182778081209</c:v>
                </c:pt>
                <c:pt idx="8">
                  <c:v>0.99618389969107779</c:v>
                </c:pt>
                <c:pt idx="9">
                  <c:v>0.99781659388646282</c:v>
                </c:pt>
                <c:pt idx="10">
                  <c:v>0.99752603899675751</c:v>
                </c:pt>
                <c:pt idx="11">
                  <c:v>0.99773775341512227</c:v>
                </c:pt>
                <c:pt idx="12">
                  <c:v>0.99807926847741124</c:v>
                </c:pt>
                <c:pt idx="13">
                  <c:v>0.99807337364499105</c:v>
                </c:pt>
                <c:pt idx="14">
                  <c:v>0.99845705468883938</c:v>
                </c:pt>
                <c:pt idx="15">
                  <c:v>0.99827968649033882</c:v>
                </c:pt>
                <c:pt idx="16">
                  <c:v>0.99863916862479418</c:v>
                </c:pt>
                <c:pt idx="18">
                  <c:v>0.99949128071970739</c:v>
                </c:pt>
                <c:pt idx="19">
                  <c:v>0.99951934246048579</c:v>
                </c:pt>
                <c:pt idx="20">
                  <c:v>0.99940229452537221</c:v>
                </c:pt>
                <c:pt idx="21">
                  <c:v>0.99930388629681377</c:v>
                </c:pt>
                <c:pt idx="22">
                  <c:v>0.9994397196075121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19-4362-A0E0-B584EAC800BC}"/>
            </c:ext>
          </c:extLst>
        </c:ser>
        <c:ser>
          <c:idx val="1"/>
          <c:order val="1"/>
          <c:tx>
            <c:v>Rural</c:v>
          </c:tx>
          <c:spPr>
            <a:ln w="28575">
              <a:noFill/>
            </a:ln>
          </c:spPr>
          <c:xVal>
            <c:numRef>
              <c:f>aux!$C$3:$Y$3</c:f>
              <c:numCache>
                <c:formatCode>0</c:formatCode>
                <c:ptCount val="23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xVal>
          <c:yVal>
            <c:numRef>
              <c:f>aux!$C$11:$Y$11</c:f>
              <c:numCache>
                <c:formatCode>0.0%</c:formatCode>
                <c:ptCount val="23"/>
                <c:pt idx="0">
                  <c:v>0.25106382978723402</c:v>
                </c:pt>
                <c:pt idx="1">
                  <c:v>0.55715658021133529</c:v>
                </c:pt>
                <c:pt idx="2">
                  <c:v>0.74043062200956944</c:v>
                </c:pt>
                <c:pt idx="3">
                  <c:v>0.86558345642540624</c:v>
                </c:pt>
                <c:pt idx="4">
                  <c:v>0.89557522123893807</c:v>
                </c:pt>
                <c:pt idx="5">
                  <c:v>0.89857651245551595</c:v>
                </c:pt>
                <c:pt idx="6">
                  <c:v>0.91474245115452935</c:v>
                </c:pt>
                <c:pt idx="7">
                  <c:v>0.93060498220640564</c:v>
                </c:pt>
                <c:pt idx="8">
                  <c:v>0.93582887700534756</c:v>
                </c:pt>
                <c:pt idx="9">
                  <c:v>0.95381882770870352</c:v>
                </c:pt>
                <c:pt idx="10">
                  <c:v>0.97043614011123036</c:v>
                </c:pt>
                <c:pt idx="11">
                  <c:v>0.97476340694006303</c:v>
                </c:pt>
                <c:pt idx="12">
                  <c:v>0.97939825339834752</c:v>
                </c:pt>
                <c:pt idx="13">
                  <c:v>0.98193796150303625</c:v>
                </c:pt>
                <c:pt idx="14">
                  <c:v>0.98449612403100772</c:v>
                </c:pt>
                <c:pt idx="15">
                  <c:v>0.98885894261807017</c:v>
                </c:pt>
                <c:pt idx="16">
                  <c:v>0.98902083108139416</c:v>
                </c:pt>
                <c:pt idx="18">
                  <c:v>0.99825306705840311</c:v>
                </c:pt>
                <c:pt idx="19">
                  <c:v>0.99607902061376208</c:v>
                </c:pt>
                <c:pt idx="20">
                  <c:v>0.99932174400259521</c:v>
                </c:pt>
                <c:pt idx="21">
                  <c:v>0.99775088030929804</c:v>
                </c:pt>
                <c:pt idx="22">
                  <c:v>0.9960479408194669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19-4362-A0E0-B584EAC800BC}"/>
            </c:ext>
          </c:extLst>
        </c:ser>
        <c:ser>
          <c:idx val="2"/>
          <c:order val="2"/>
          <c:tx>
            <c:v>Total</c:v>
          </c:tx>
          <c:spPr>
            <a:ln w="28575">
              <a:noFill/>
            </a:ln>
          </c:spPr>
          <c:xVal>
            <c:numRef>
              <c:f>aux!$C$3:$Y$3</c:f>
              <c:numCache>
                <c:formatCode>0</c:formatCode>
                <c:ptCount val="23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xVal>
          <c:yVal>
            <c:numRef>
              <c:f>aux!$C$12:$Y$12</c:f>
              <c:numCache>
                <c:formatCode>0.0%</c:formatCode>
                <c:ptCount val="23"/>
                <c:pt idx="0">
                  <c:v>0.78997199626616876</c:v>
                </c:pt>
                <c:pt idx="1">
                  <c:v>0.88348924796501038</c:v>
                </c:pt>
                <c:pt idx="2">
                  <c:v>0.95867064337452057</c:v>
                </c:pt>
                <c:pt idx="3">
                  <c:v>0.98568744968244004</c:v>
                </c:pt>
                <c:pt idx="4">
                  <c:v>0.98899956691208313</c:v>
                </c:pt>
                <c:pt idx="5">
                  <c:v>0.99005190311418689</c:v>
                </c:pt>
                <c:pt idx="6">
                  <c:v>0.99065339679792297</c:v>
                </c:pt>
                <c:pt idx="7">
                  <c:v>0.99255282299965375</c:v>
                </c:pt>
                <c:pt idx="8">
                  <c:v>0.99325667848188837</c:v>
                </c:pt>
                <c:pt idx="9">
                  <c:v>0.99567286888792728</c:v>
                </c:pt>
                <c:pt idx="10">
                  <c:v>0.99611807869828428</c:v>
                </c:pt>
                <c:pt idx="11">
                  <c:v>0.9965366537478354</c:v>
                </c:pt>
                <c:pt idx="12">
                  <c:v>0.99710188914500408</c:v>
                </c:pt>
                <c:pt idx="13">
                  <c:v>0.99723009318146028</c:v>
                </c:pt>
                <c:pt idx="14">
                  <c:v>0.99772561124197878</c:v>
                </c:pt>
                <c:pt idx="15">
                  <c:v>0.99779360639037562</c:v>
                </c:pt>
                <c:pt idx="16">
                  <c:v>0.99813676018893727</c:v>
                </c:pt>
                <c:pt idx="18">
                  <c:v>0.9994290179468045</c:v>
                </c:pt>
                <c:pt idx="19">
                  <c:v>0.99932789490952056</c:v>
                </c:pt>
                <c:pt idx="20">
                  <c:v>0.99939795261766584</c:v>
                </c:pt>
                <c:pt idx="21">
                  <c:v>0.99921457072096775</c:v>
                </c:pt>
                <c:pt idx="22">
                  <c:v>0.99925304474684007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19-4362-A0E0-B584EAC80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0202032"/>
        <c:axId val="-2130207472"/>
      </c:scatterChart>
      <c:valAx>
        <c:axId val="-2130202032"/>
        <c:scaling>
          <c:orientation val="minMax"/>
          <c:max val="2024"/>
          <c:min val="1975"/>
        </c:scaling>
        <c:delete val="0"/>
        <c:axPos val="b"/>
        <c:numFmt formatCode="0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s-UY"/>
          </a:p>
        </c:txPr>
        <c:crossAx val="-2130207472"/>
        <c:crosses val="autoZero"/>
        <c:crossBetween val="midCat"/>
        <c:majorUnit val="1"/>
        <c:minorUnit val="1"/>
      </c:valAx>
      <c:valAx>
        <c:axId val="-2130207472"/>
        <c:scaling>
          <c:orientation val="minMax"/>
          <c:max val="1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2130202032"/>
        <c:crosses val="autoZero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30931267848169952"/>
          <c:y val="0.92650547353923762"/>
          <c:w val="0.37727357250400162"/>
          <c:h val="5.7351486414900954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Calibri"/>
          <a:cs typeface="Calibri"/>
        </a:defRPr>
      </a:pPr>
      <a:endParaRPr lang="es-UY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VIVIENDAS OCUPADAS SIN ENERGÍA ELÉCTRICA</a:t>
            </a:r>
          </a:p>
        </c:rich>
      </c:tx>
      <c:layout>
        <c:manualLayout>
          <c:xMode val="edge"/>
          <c:yMode val="edge"/>
          <c:x val="0.26897354301102916"/>
          <c:y val="1.780058910176544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0773855583071361E-2"/>
          <c:y val="0.12122930521054751"/>
          <c:w val="0.85388771150759091"/>
          <c:h val="0.73136122371870183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aux!$A$10</c:f>
              <c:strCache>
                <c:ptCount val="1"/>
                <c:pt idx="0">
                  <c:v>tasa de electrificación (%)</c:v>
                </c:pt>
              </c:strCache>
            </c:strRef>
          </c:tx>
          <c:spPr>
            <a:ln w="28575">
              <a:noFill/>
            </a:ln>
          </c:spPr>
          <c:invertIfNegative val="0"/>
          <c:cat>
            <c:numRef>
              <c:f>aux!$C$3:$Y$3</c:f>
              <c:numCache>
                <c:formatCode>0</c:formatCode>
                <c:ptCount val="23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aux!$C$12:$Y$12</c:f>
              <c:numCache>
                <c:formatCode>0.0%</c:formatCode>
                <c:ptCount val="23"/>
                <c:pt idx="0">
                  <c:v>0.78997199626616876</c:v>
                </c:pt>
                <c:pt idx="1">
                  <c:v>0.88348924796501038</c:v>
                </c:pt>
                <c:pt idx="2">
                  <c:v>0.95867064337452057</c:v>
                </c:pt>
                <c:pt idx="3">
                  <c:v>0.98568744968244004</c:v>
                </c:pt>
                <c:pt idx="4">
                  <c:v>0.98899956691208313</c:v>
                </c:pt>
                <c:pt idx="5">
                  <c:v>0.99005190311418689</c:v>
                </c:pt>
                <c:pt idx="6">
                  <c:v>0.99065339679792297</c:v>
                </c:pt>
                <c:pt idx="7">
                  <c:v>0.99255282299965375</c:v>
                </c:pt>
                <c:pt idx="8">
                  <c:v>0.99325667848188837</c:v>
                </c:pt>
                <c:pt idx="9">
                  <c:v>0.99567286888792728</c:v>
                </c:pt>
                <c:pt idx="10">
                  <c:v>0.99611807869828428</c:v>
                </c:pt>
                <c:pt idx="11">
                  <c:v>0.9965366537478354</c:v>
                </c:pt>
                <c:pt idx="12">
                  <c:v>0.99710188914500408</c:v>
                </c:pt>
                <c:pt idx="13">
                  <c:v>0.99723009318146028</c:v>
                </c:pt>
                <c:pt idx="14">
                  <c:v>0.99772561124197878</c:v>
                </c:pt>
                <c:pt idx="15">
                  <c:v>0.99779360639037562</c:v>
                </c:pt>
                <c:pt idx="16">
                  <c:v>0.99813676018893727</c:v>
                </c:pt>
                <c:pt idx="18">
                  <c:v>0.9994290179468045</c:v>
                </c:pt>
                <c:pt idx="19">
                  <c:v>0.99932789490952056</c:v>
                </c:pt>
                <c:pt idx="20">
                  <c:v>0.99939795261766584</c:v>
                </c:pt>
                <c:pt idx="21">
                  <c:v>0.99921457072096775</c:v>
                </c:pt>
                <c:pt idx="22">
                  <c:v>0.99925304474684007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85-4216-BE18-0F47FF4D5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30210192"/>
        <c:axId val="-2130208016"/>
      </c:barChart>
      <c:lineChart>
        <c:grouping val="standard"/>
        <c:varyColors val="0"/>
        <c:ser>
          <c:idx val="0"/>
          <c:order val="1"/>
          <c:tx>
            <c:strRef>
              <c:f>aux!$A$20</c:f>
              <c:strCache>
                <c:ptCount val="1"/>
                <c:pt idx="0">
                  <c:v>viviendas ocupadas sin energía eléctrica (viviendas)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aux!$C$3:$Y$3</c:f>
              <c:numCache>
                <c:formatCode>0</c:formatCode>
                <c:ptCount val="23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aux!$C$20:$Y$20</c:f>
              <c:numCache>
                <c:formatCode>0</c:formatCode>
                <c:ptCount val="23"/>
                <c:pt idx="0">
                  <c:v>157500</c:v>
                </c:pt>
                <c:pt idx="1">
                  <c:v>95899.999999999971</c:v>
                </c:pt>
                <c:pt idx="2">
                  <c:v>38800.000000000065</c:v>
                </c:pt>
                <c:pt idx="3">
                  <c:v>16000.000000000227</c:v>
                </c:pt>
                <c:pt idx="4">
                  <c:v>12700.000000000045</c:v>
                </c:pt>
                <c:pt idx="5">
                  <c:v>11500</c:v>
                </c:pt>
                <c:pt idx="6">
                  <c:v>10799.999999999955</c:v>
                </c:pt>
                <c:pt idx="7">
                  <c:v>8599.9999999999091</c:v>
                </c:pt>
                <c:pt idx="8">
                  <c:v>7799.9999999997272</c:v>
                </c:pt>
                <c:pt idx="9">
                  <c:v>5000</c:v>
                </c:pt>
                <c:pt idx="10">
                  <c:v>4593.0000000000746</c:v>
                </c:pt>
                <c:pt idx="11">
                  <c:v>4200.0000000000455</c:v>
                </c:pt>
                <c:pt idx="12">
                  <c:v>3532.9999999999018</c:v>
                </c:pt>
                <c:pt idx="13">
                  <c:v>3394.9999999999818</c:v>
                </c:pt>
                <c:pt idx="14">
                  <c:v>2799.9999999999545</c:v>
                </c:pt>
                <c:pt idx="15">
                  <c:v>2729.0000000000418</c:v>
                </c:pt>
                <c:pt idx="16">
                  <c:v>2310.0000000001728</c:v>
                </c:pt>
                <c:pt idx="17">
                  <c:v>1628.333333333444</c:v>
                </c:pt>
                <c:pt idx="18">
                  <c:v>714.99999999991815</c:v>
                </c:pt>
                <c:pt idx="19">
                  <c:v>844.00000000005093</c:v>
                </c:pt>
                <c:pt idx="20">
                  <c:v>757.49999999970896</c:v>
                </c:pt>
                <c:pt idx="21">
                  <c:v>987.14751000011347</c:v>
                </c:pt>
                <c:pt idx="22">
                  <c:v>946.66666666671517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85-4216-BE18-0F47FF4D5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30210736"/>
        <c:axId val="-2130200400"/>
      </c:lineChart>
      <c:dateAx>
        <c:axId val="-213021073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UY"/>
          </a:p>
        </c:txPr>
        <c:crossAx val="-2130200400"/>
        <c:crosses val="autoZero"/>
        <c:auto val="0"/>
        <c:lblOffset val="100"/>
        <c:baseTimeUnit val="days"/>
        <c:majorUnit val="1"/>
        <c:majorTimeUnit val="days"/>
        <c:minorUnit val="1"/>
        <c:minorTimeUnit val="days"/>
      </c:dateAx>
      <c:valAx>
        <c:axId val="-213020040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UY"/>
                  <a:t>nº viviendas</a:t>
                </a:r>
              </a:p>
            </c:rich>
          </c:tx>
          <c:layout>
            <c:manualLayout>
              <c:xMode val="edge"/>
              <c:yMode val="edge"/>
              <c:x val="1.464259364103359E-2"/>
              <c:y val="6.3503160444975906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2130210736"/>
        <c:crosses val="autoZero"/>
        <c:crossBetween val="between"/>
      </c:valAx>
      <c:dateAx>
        <c:axId val="-213021019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-2130208016"/>
        <c:crosses val="autoZero"/>
        <c:auto val="0"/>
        <c:lblOffset val="100"/>
        <c:baseTimeUnit val="days"/>
      </c:dateAx>
      <c:valAx>
        <c:axId val="-2130208016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2130210192"/>
        <c:crosses val="max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3236484300993107"/>
          <c:y val="0.93536031233604711"/>
          <c:w val="0.74113030450264139"/>
          <c:h val="3.638936758369514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Calibri"/>
          <a:cs typeface="Calibri"/>
        </a:defRPr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9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2076" cy="626962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2076" cy="626962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ne.gub.uy/estadisticas/archivos/cons%20final%20per%20capi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s"/>
      <sheetName val="CONS.FIN.ENER.PER C.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:B3"/>
    </sheetView>
  </sheetViews>
  <sheetFormatPr baseColWidth="10" defaultColWidth="11.44140625" defaultRowHeight="13.8" outlineLevelCol="1"/>
  <cols>
    <col min="1" max="1" width="26.88671875" style="11" customWidth="1"/>
    <col min="2" max="2" width="9.33203125" style="3" customWidth="1"/>
    <col min="3" max="10" width="7.5546875" style="3" customWidth="1"/>
    <col min="11" max="14" width="7.5546875" style="4" hidden="1" customWidth="1" outlineLevel="1"/>
    <col min="15" max="15" width="7.5546875" style="4" customWidth="1" collapsed="1"/>
    <col min="16" max="19" width="7.5546875" style="4" hidden="1" customWidth="1" outlineLevel="1"/>
    <col min="20" max="20" width="7.5546875" style="4" customWidth="1" collapsed="1"/>
    <col min="21" max="21" width="7.5546875" style="4" customWidth="1"/>
    <col min="22" max="25" width="9" style="4" customWidth="1"/>
    <col min="26" max="16384" width="11.44140625" style="4"/>
  </cols>
  <sheetData>
    <row r="1" spans="1:32" s="32" customFormat="1" ht="17.399999999999999">
      <c r="A1" s="30" t="s">
        <v>11</v>
      </c>
      <c r="B1" s="31"/>
      <c r="C1" s="31"/>
      <c r="D1" s="31"/>
      <c r="E1" s="31"/>
      <c r="F1" s="31"/>
      <c r="G1" s="31"/>
      <c r="H1" s="31"/>
      <c r="I1" s="31"/>
      <c r="J1" s="31"/>
    </row>
    <row r="2" spans="1:32" s="32" customFormat="1" ht="17.399999999999999">
      <c r="A2" s="33"/>
      <c r="B2" s="31"/>
      <c r="C2" s="31"/>
      <c r="D2" s="31"/>
      <c r="E2" s="31"/>
      <c r="F2" s="31"/>
      <c r="G2" s="31"/>
      <c r="H2" s="31"/>
      <c r="I2" s="31"/>
      <c r="J2" s="31"/>
    </row>
    <row r="3" spans="1:32" s="5" customFormat="1" ht="18" customHeight="1">
      <c r="A3" s="56"/>
      <c r="B3" s="57"/>
      <c r="C3" s="19">
        <v>1975</v>
      </c>
      <c r="D3" s="19">
        <v>1985</v>
      </c>
      <c r="E3" s="19">
        <v>1996</v>
      </c>
      <c r="F3" s="19">
        <v>2006</v>
      </c>
      <c r="G3" s="19">
        <v>2007</v>
      </c>
      <c r="H3" s="19">
        <v>2008</v>
      </c>
      <c r="I3" s="19">
        <v>2009</v>
      </c>
      <c r="J3" s="19">
        <v>2010</v>
      </c>
      <c r="K3" s="19">
        <v>2011</v>
      </c>
      <c r="L3" s="19">
        <v>2012</v>
      </c>
      <c r="M3" s="19">
        <v>2013</v>
      </c>
      <c r="N3" s="19">
        <v>2014</v>
      </c>
      <c r="O3" s="20">
        <v>2015</v>
      </c>
      <c r="P3" s="19">
        <v>2016</v>
      </c>
      <c r="Q3" s="19">
        <v>2017</v>
      </c>
      <c r="R3" s="19">
        <v>2018</v>
      </c>
      <c r="S3" s="19">
        <v>2019</v>
      </c>
      <c r="T3" s="20">
        <v>2020</v>
      </c>
      <c r="U3" s="19">
        <v>2021</v>
      </c>
      <c r="V3" s="19">
        <v>2022</v>
      </c>
      <c r="W3" s="19">
        <v>2023</v>
      </c>
      <c r="X3" s="19">
        <v>2024</v>
      </c>
      <c r="Y3" s="19">
        <v>2025</v>
      </c>
    </row>
    <row r="4" spans="1:32">
      <c r="A4" s="47" t="s">
        <v>16</v>
      </c>
      <c r="B4" s="21" t="s">
        <v>0</v>
      </c>
      <c r="C4" s="22">
        <v>632.4</v>
      </c>
      <c r="D4" s="22">
        <v>719</v>
      </c>
      <c r="E4" s="22">
        <v>855.2</v>
      </c>
      <c r="F4" s="22">
        <v>1050.2</v>
      </c>
      <c r="G4" s="22">
        <v>1098</v>
      </c>
      <c r="H4" s="22">
        <v>1099.8</v>
      </c>
      <c r="I4" s="22">
        <v>1099.2</v>
      </c>
      <c r="J4" s="22">
        <v>1098.5999999999999</v>
      </c>
      <c r="K4" s="22">
        <v>1100.5999999999999</v>
      </c>
      <c r="L4" s="22">
        <v>1099.2</v>
      </c>
      <c r="M4" s="22">
        <v>1121.683</v>
      </c>
      <c r="N4" s="22">
        <v>1149.3</v>
      </c>
      <c r="O4" s="22">
        <v>1155.289</v>
      </c>
      <c r="P4" s="22">
        <v>1161.616</v>
      </c>
      <c r="Q4" s="22">
        <v>1166.5999999999999</v>
      </c>
      <c r="R4" s="22">
        <v>1173.0419999999999</v>
      </c>
      <c r="S4" s="22">
        <v>1175.0170000000001</v>
      </c>
      <c r="T4" s="27" t="s">
        <v>14</v>
      </c>
      <c r="U4" s="22">
        <v>1189.261</v>
      </c>
      <c r="V4" s="22">
        <v>1185.8755000000001</v>
      </c>
      <c r="W4" s="22">
        <v>1190.3856166666667</v>
      </c>
      <c r="X4" s="22">
        <v>1184.5436402496669</v>
      </c>
      <c r="Y4" s="22">
        <v>1197.6146390211641</v>
      </c>
    </row>
    <row r="5" spans="1:32">
      <c r="A5" s="48"/>
      <c r="B5" s="21" t="s">
        <v>1</v>
      </c>
      <c r="C5" s="22">
        <v>117.5</v>
      </c>
      <c r="D5" s="22">
        <v>104.1</v>
      </c>
      <c r="E5" s="22">
        <v>83.6</v>
      </c>
      <c r="F5" s="22">
        <v>67.7</v>
      </c>
      <c r="G5" s="22">
        <v>56.5</v>
      </c>
      <c r="H5" s="22">
        <v>56.2</v>
      </c>
      <c r="I5" s="22">
        <v>56.3</v>
      </c>
      <c r="J5" s="22">
        <v>56.2</v>
      </c>
      <c r="K5" s="22">
        <v>56.1</v>
      </c>
      <c r="L5" s="22">
        <v>56.3</v>
      </c>
      <c r="M5" s="22">
        <v>61.494</v>
      </c>
      <c r="N5" s="22">
        <v>63.4</v>
      </c>
      <c r="O5" s="22">
        <v>63.780999999999999</v>
      </c>
      <c r="P5" s="22">
        <v>64.057000000000002</v>
      </c>
      <c r="Q5" s="22">
        <v>64.5</v>
      </c>
      <c r="R5" s="22">
        <v>63.817999999999998</v>
      </c>
      <c r="S5" s="22">
        <v>64.759</v>
      </c>
      <c r="T5" s="27" t="s">
        <v>14</v>
      </c>
      <c r="U5" s="22">
        <v>62.967500000000001</v>
      </c>
      <c r="V5" s="22">
        <v>69.880499999999998</v>
      </c>
      <c r="W5" s="22">
        <v>67.820999999999998</v>
      </c>
      <c r="X5" s="22">
        <v>72.281813490000005</v>
      </c>
      <c r="Y5" s="22">
        <v>69.75266666666667</v>
      </c>
    </row>
    <row r="6" spans="1:32">
      <c r="A6" s="49"/>
      <c r="B6" s="21" t="s">
        <v>2</v>
      </c>
      <c r="C6" s="22">
        <f t="shared" ref="C6:N6" si="0">SUM(C4:C5)</f>
        <v>749.9</v>
      </c>
      <c r="D6" s="22">
        <f t="shared" si="0"/>
        <v>823.1</v>
      </c>
      <c r="E6" s="22">
        <f t="shared" si="0"/>
        <v>938.80000000000007</v>
      </c>
      <c r="F6" s="22">
        <f t="shared" si="0"/>
        <v>1117.9000000000001</v>
      </c>
      <c r="G6" s="22">
        <f t="shared" si="0"/>
        <v>1154.5</v>
      </c>
      <c r="H6" s="22">
        <f t="shared" si="0"/>
        <v>1156</v>
      </c>
      <c r="I6" s="22">
        <f t="shared" si="0"/>
        <v>1155.5</v>
      </c>
      <c r="J6" s="22">
        <f t="shared" si="0"/>
        <v>1154.8</v>
      </c>
      <c r="K6" s="22">
        <f t="shared" si="0"/>
        <v>1156.6999999999998</v>
      </c>
      <c r="L6" s="22">
        <f t="shared" si="0"/>
        <v>1155.5</v>
      </c>
      <c r="M6" s="22">
        <f t="shared" si="0"/>
        <v>1183.1769999999999</v>
      </c>
      <c r="N6" s="22">
        <f t="shared" si="0"/>
        <v>1212.7</v>
      </c>
      <c r="O6" s="22">
        <f t="shared" ref="O6:U6" si="1">SUM(O4:O5)</f>
        <v>1219.07</v>
      </c>
      <c r="P6" s="22">
        <f t="shared" si="1"/>
        <v>1225.673</v>
      </c>
      <c r="Q6" s="22">
        <f t="shared" si="1"/>
        <v>1231.0999999999999</v>
      </c>
      <c r="R6" s="22">
        <f t="shared" si="1"/>
        <v>1236.8599999999999</v>
      </c>
      <c r="S6" s="22">
        <f t="shared" si="1"/>
        <v>1239.7760000000001</v>
      </c>
      <c r="T6" s="27" t="s">
        <v>14</v>
      </c>
      <c r="U6" s="22">
        <f t="shared" si="1"/>
        <v>1252.2284999999999</v>
      </c>
      <c r="V6" s="22">
        <f t="shared" ref="V6:Y6" si="2">SUM(V4:V5)</f>
        <v>1255.7560000000001</v>
      </c>
      <c r="W6" s="22">
        <f t="shared" si="2"/>
        <v>1258.2066166666666</v>
      </c>
      <c r="X6" s="22">
        <f t="shared" si="2"/>
        <v>1256.825453739667</v>
      </c>
      <c r="Y6" s="22">
        <f t="shared" si="2"/>
        <v>1267.3673056878308</v>
      </c>
    </row>
    <row r="7" spans="1:32" ht="14.25" customHeight="1">
      <c r="A7" s="50" t="s">
        <v>10</v>
      </c>
      <c r="B7" s="23" t="s">
        <v>0</v>
      </c>
      <c r="C7" s="24">
        <v>562.9</v>
      </c>
      <c r="D7" s="24">
        <v>669.2</v>
      </c>
      <c r="E7" s="24">
        <v>838.1</v>
      </c>
      <c r="F7" s="24">
        <v>1043.3</v>
      </c>
      <c r="G7" s="24">
        <v>1091.2</v>
      </c>
      <c r="H7" s="24">
        <v>1094</v>
      </c>
      <c r="I7" s="24">
        <v>1093.2</v>
      </c>
      <c r="J7" s="24">
        <v>1093.9000000000001</v>
      </c>
      <c r="K7" s="24">
        <v>1096.4000000000001</v>
      </c>
      <c r="L7" s="24">
        <v>1096.8</v>
      </c>
      <c r="M7" s="24">
        <v>1118.9079999999999</v>
      </c>
      <c r="N7" s="24">
        <v>1146.7</v>
      </c>
      <c r="O7" s="24">
        <v>1153.07</v>
      </c>
      <c r="P7" s="24">
        <v>1159.3779999999999</v>
      </c>
      <c r="Q7" s="24">
        <v>1164.8</v>
      </c>
      <c r="R7" s="24">
        <v>1171.0239999999999</v>
      </c>
      <c r="S7" s="24">
        <v>1173.4179999999999</v>
      </c>
      <c r="T7" s="28" t="s">
        <v>14</v>
      </c>
      <c r="U7" s="24">
        <v>1188.6559999999999</v>
      </c>
      <c r="V7" s="24">
        <v>1185.3054999999999</v>
      </c>
      <c r="W7" s="24">
        <v>1189.6741166666668</v>
      </c>
      <c r="X7" s="24">
        <v>1183.7190631896669</v>
      </c>
      <c r="Y7" s="24">
        <v>1196.943639021164</v>
      </c>
    </row>
    <row r="8" spans="1:32">
      <c r="A8" s="51"/>
      <c r="B8" s="23" t="s">
        <v>1</v>
      </c>
      <c r="C8" s="24">
        <v>29.5</v>
      </c>
      <c r="D8" s="24">
        <v>58</v>
      </c>
      <c r="E8" s="24">
        <v>61.9</v>
      </c>
      <c r="F8" s="24">
        <v>58.6</v>
      </c>
      <c r="G8" s="24">
        <v>50.6</v>
      </c>
      <c r="H8" s="24">
        <v>50.5</v>
      </c>
      <c r="I8" s="24">
        <v>51.5</v>
      </c>
      <c r="J8" s="24">
        <v>52.3</v>
      </c>
      <c r="K8" s="24">
        <v>52.5</v>
      </c>
      <c r="L8" s="24">
        <v>53.7</v>
      </c>
      <c r="M8" s="24">
        <v>59.676000000000002</v>
      </c>
      <c r="N8" s="24">
        <v>61.8</v>
      </c>
      <c r="O8" s="24">
        <v>62.466999999999999</v>
      </c>
      <c r="P8" s="24">
        <v>62.9</v>
      </c>
      <c r="Q8" s="24">
        <v>63.5</v>
      </c>
      <c r="R8" s="24">
        <v>63.106999999999999</v>
      </c>
      <c r="S8" s="24">
        <v>64.048000000000002</v>
      </c>
      <c r="T8" s="28" t="s">
        <v>14</v>
      </c>
      <c r="U8" s="24">
        <v>62.857500000000002</v>
      </c>
      <c r="V8" s="24">
        <v>69.606499999999997</v>
      </c>
      <c r="W8" s="24">
        <v>67.775000000000006</v>
      </c>
      <c r="X8" s="24">
        <v>72.119243040000001</v>
      </c>
      <c r="Y8" s="24">
        <v>69.477000000000004</v>
      </c>
    </row>
    <row r="9" spans="1:32">
      <c r="A9" s="52"/>
      <c r="B9" s="23" t="s">
        <v>2</v>
      </c>
      <c r="C9" s="24">
        <f t="shared" ref="C9:N9" si="3">SUM(C7:C8)</f>
        <v>592.4</v>
      </c>
      <c r="D9" s="24">
        <f t="shared" si="3"/>
        <v>727.2</v>
      </c>
      <c r="E9" s="24">
        <f t="shared" si="3"/>
        <v>900</v>
      </c>
      <c r="F9" s="24">
        <f t="shared" si="3"/>
        <v>1101.8999999999999</v>
      </c>
      <c r="G9" s="24">
        <f t="shared" si="3"/>
        <v>1141.8</v>
      </c>
      <c r="H9" s="24">
        <f t="shared" si="3"/>
        <v>1144.5</v>
      </c>
      <c r="I9" s="24">
        <f t="shared" si="3"/>
        <v>1144.7</v>
      </c>
      <c r="J9" s="24">
        <f t="shared" si="3"/>
        <v>1146.2</v>
      </c>
      <c r="K9" s="24">
        <f t="shared" si="3"/>
        <v>1148.9000000000001</v>
      </c>
      <c r="L9" s="24">
        <f t="shared" si="3"/>
        <v>1150.5</v>
      </c>
      <c r="M9" s="24">
        <f t="shared" si="3"/>
        <v>1178.5839999999998</v>
      </c>
      <c r="N9" s="24">
        <f t="shared" si="3"/>
        <v>1208.5</v>
      </c>
      <c r="O9" s="24">
        <f t="shared" ref="O9:U9" si="4">SUM(O7:O8)</f>
        <v>1215.537</v>
      </c>
      <c r="P9" s="24">
        <f t="shared" si="4"/>
        <v>1222.278</v>
      </c>
      <c r="Q9" s="24">
        <f t="shared" si="4"/>
        <v>1228.3</v>
      </c>
      <c r="R9" s="24">
        <f t="shared" si="4"/>
        <v>1234.1309999999999</v>
      </c>
      <c r="S9" s="24">
        <f t="shared" si="4"/>
        <v>1237.4659999999999</v>
      </c>
      <c r="T9" s="28" t="s">
        <v>14</v>
      </c>
      <c r="U9" s="24">
        <f t="shared" si="4"/>
        <v>1251.5135</v>
      </c>
      <c r="V9" s="24">
        <f>SUM(V7:V8)</f>
        <v>1254.912</v>
      </c>
      <c r="W9" s="24">
        <f t="shared" ref="W9:Y9" si="5">SUM(W7:W8)</f>
        <v>1257.4491166666669</v>
      </c>
      <c r="X9" s="24">
        <f t="shared" si="5"/>
        <v>1255.8383062296668</v>
      </c>
      <c r="Y9" s="24">
        <f t="shared" si="5"/>
        <v>1266.4206390211641</v>
      </c>
    </row>
    <row r="10" spans="1:32">
      <c r="A10" s="53" t="s">
        <v>4</v>
      </c>
      <c r="B10" s="25" t="s">
        <v>0</v>
      </c>
      <c r="C10" s="26">
        <f>+C7/C4</f>
        <v>0.89010120177103103</v>
      </c>
      <c r="D10" s="26">
        <f t="shared" ref="D10:N10" si="6">+D7/D4</f>
        <v>0.93073713490959675</v>
      </c>
      <c r="E10" s="26">
        <f t="shared" si="6"/>
        <v>0.98000467726847518</v>
      </c>
      <c r="F10" s="26">
        <f t="shared" si="6"/>
        <v>0.99342982289087789</v>
      </c>
      <c r="G10" s="26">
        <f t="shared" si="6"/>
        <v>0.99380692167577422</v>
      </c>
      <c r="H10" s="26">
        <f t="shared" si="6"/>
        <v>0.99472631387525012</v>
      </c>
      <c r="I10" s="26">
        <f t="shared" si="6"/>
        <v>0.99454148471615722</v>
      </c>
      <c r="J10" s="26">
        <f t="shared" si="6"/>
        <v>0.99572182778081209</v>
      </c>
      <c r="K10" s="26">
        <f t="shared" si="6"/>
        <v>0.99618389969107779</v>
      </c>
      <c r="L10" s="26">
        <f t="shared" si="6"/>
        <v>0.99781659388646282</v>
      </c>
      <c r="M10" s="26">
        <f t="shared" si="6"/>
        <v>0.99752603899675751</v>
      </c>
      <c r="N10" s="26">
        <f t="shared" si="6"/>
        <v>0.99773775341512227</v>
      </c>
      <c r="O10" s="26">
        <f t="shared" ref="O10:P12" si="7">+O7/O4</f>
        <v>0.99807926847741124</v>
      </c>
      <c r="P10" s="26">
        <f t="shared" si="7"/>
        <v>0.99807337364499105</v>
      </c>
      <c r="Q10" s="26">
        <f t="shared" ref="Q10:R12" si="8">+Q7/Q4</f>
        <v>0.99845705468883938</v>
      </c>
      <c r="R10" s="26">
        <f t="shared" si="8"/>
        <v>0.99827968649033882</v>
      </c>
      <c r="S10" s="26">
        <f t="shared" ref="S10:W12" si="9">+S7/S4</f>
        <v>0.99863916862479418</v>
      </c>
      <c r="T10" s="29" t="s">
        <v>15</v>
      </c>
      <c r="U10" s="26">
        <f t="shared" si="9"/>
        <v>0.99949128071970739</v>
      </c>
      <c r="V10" s="26">
        <f t="shared" si="9"/>
        <v>0.99951934246048579</v>
      </c>
      <c r="W10" s="26">
        <f t="shared" si="9"/>
        <v>0.99940229452537221</v>
      </c>
      <c r="X10" s="26">
        <f t="shared" ref="X10:Y10" si="10">+X7/X4</f>
        <v>0.99930388629681377</v>
      </c>
      <c r="Y10" s="26">
        <f t="shared" si="10"/>
        <v>0.9994397196075121</v>
      </c>
    </row>
    <row r="11" spans="1:32">
      <c r="A11" s="54"/>
      <c r="B11" s="25" t="s">
        <v>1</v>
      </c>
      <c r="C11" s="26">
        <f t="shared" ref="C11:N11" si="11">+C8/C5</f>
        <v>0.25106382978723402</v>
      </c>
      <c r="D11" s="26">
        <f t="shared" si="11"/>
        <v>0.55715658021133529</v>
      </c>
      <c r="E11" s="26">
        <f t="shared" si="11"/>
        <v>0.74043062200956944</v>
      </c>
      <c r="F11" s="26">
        <f t="shared" si="11"/>
        <v>0.86558345642540624</v>
      </c>
      <c r="G11" s="26">
        <f t="shared" si="11"/>
        <v>0.89557522123893807</v>
      </c>
      <c r="H11" s="26">
        <f t="shared" si="11"/>
        <v>0.89857651245551595</v>
      </c>
      <c r="I11" s="26">
        <f t="shared" si="11"/>
        <v>0.91474245115452935</v>
      </c>
      <c r="J11" s="26">
        <f t="shared" si="11"/>
        <v>0.93060498220640564</v>
      </c>
      <c r="K11" s="26">
        <f t="shared" si="11"/>
        <v>0.93582887700534756</v>
      </c>
      <c r="L11" s="26">
        <f t="shared" si="11"/>
        <v>0.95381882770870352</v>
      </c>
      <c r="M11" s="26">
        <f t="shared" si="11"/>
        <v>0.97043614011123036</v>
      </c>
      <c r="N11" s="26">
        <f t="shared" si="11"/>
        <v>0.97476340694006303</v>
      </c>
      <c r="O11" s="26">
        <f t="shared" si="7"/>
        <v>0.97939825339834752</v>
      </c>
      <c r="P11" s="26">
        <f t="shared" si="7"/>
        <v>0.98193796150303625</v>
      </c>
      <c r="Q11" s="26">
        <f t="shared" si="8"/>
        <v>0.98449612403100772</v>
      </c>
      <c r="R11" s="26">
        <f t="shared" si="8"/>
        <v>0.98885894261807017</v>
      </c>
      <c r="S11" s="26">
        <f t="shared" si="9"/>
        <v>0.98902083108139416</v>
      </c>
      <c r="T11" s="29" t="s">
        <v>15</v>
      </c>
      <c r="U11" s="26">
        <f t="shared" ref="U11:W12" si="12">+U8/U5</f>
        <v>0.99825306705840311</v>
      </c>
      <c r="V11" s="26">
        <f t="shared" si="12"/>
        <v>0.99607902061376208</v>
      </c>
      <c r="W11" s="26">
        <f t="shared" si="12"/>
        <v>0.99932174400259521</v>
      </c>
      <c r="X11" s="26">
        <f t="shared" ref="X11:Y11" si="13">+X8/X5</f>
        <v>0.99775088030929804</v>
      </c>
      <c r="Y11" s="26">
        <f t="shared" si="13"/>
        <v>0.9960479408194669</v>
      </c>
    </row>
    <row r="12" spans="1:32">
      <c r="A12" s="55"/>
      <c r="B12" s="25" t="s">
        <v>2</v>
      </c>
      <c r="C12" s="26">
        <f t="shared" ref="C12:N12" si="14">+C9/C6</f>
        <v>0.78997199626616876</v>
      </c>
      <c r="D12" s="26">
        <f t="shared" si="14"/>
        <v>0.88348924796501038</v>
      </c>
      <c r="E12" s="26">
        <f t="shared" si="14"/>
        <v>0.95867064337452057</v>
      </c>
      <c r="F12" s="26">
        <f t="shared" si="14"/>
        <v>0.98568744968244004</v>
      </c>
      <c r="G12" s="26">
        <f t="shared" si="14"/>
        <v>0.98899956691208313</v>
      </c>
      <c r="H12" s="26">
        <f t="shared" si="14"/>
        <v>0.99005190311418689</v>
      </c>
      <c r="I12" s="26">
        <f t="shared" si="14"/>
        <v>0.99065339679792297</v>
      </c>
      <c r="J12" s="26">
        <f t="shared" si="14"/>
        <v>0.99255282299965375</v>
      </c>
      <c r="K12" s="26">
        <f t="shared" si="14"/>
        <v>0.99325667848188837</v>
      </c>
      <c r="L12" s="26">
        <f t="shared" si="14"/>
        <v>0.99567286888792728</v>
      </c>
      <c r="M12" s="26">
        <f t="shared" si="14"/>
        <v>0.99611807869828428</v>
      </c>
      <c r="N12" s="26">
        <f t="shared" si="14"/>
        <v>0.9965366537478354</v>
      </c>
      <c r="O12" s="26">
        <f t="shared" si="7"/>
        <v>0.99710188914500408</v>
      </c>
      <c r="P12" s="26">
        <f t="shared" si="7"/>
        <v>0.99723009318146028</v>
      </c>
      <c r="Q12" s="26">
        <f t="shared" si="8"/>
        <v>0.99772561124197878</v>
      </c>
      <c r="R12" s="26">
        <f t="shared" si="8"/>
        <v>0.99779360639037562</v>
      </c>
      <c r="S12" s="26">
        <f t="shared" si="9"/>
        <v>0.99813676018893727</v>
      </c>
      <c r="T12" s="29" t="s">
        <v>15</v>
      </c>
      <c r="U12" s="26">
        <f t="shared" si="12"/>
        <v>0.9994290179468045</v>
      </c>
      <c r="V12" s="26">
        <f t="shared" si="12"/>
        <v>0.99932789490952056</v>
      </c>
      <c r="W12" s="26">
        <f t="shared" si="12"/>
        <v>0.99939795261766584</v>
      </c>
      <c r="X12" s="26">
        <f t="shared" ref="X12:Y12" si="15">+X9/X6</f>
        <v>0.99921457072096775</v>
      </c>
      <c r="Y12" s="26">
        <f t="shared" si="15"/>
        <v>0.99925304474684007</v>
      </c>
    </row>
    <row r="13" spans="1:32">
      <c r="A13" s="14" t="s">
        <v>5</v>
      </c>
      <c r="E13" s="7"/>
      <c r="G13" s="8"/>
    </row>
    <row r="14" spans="1:32">
      <c r="A14" s="15" t="s">
        <v>6</v>
      </c>
      <c r="E14" s="8"/>
      <c r="G14" s="7"/>
      <c r="AB14" s="2"/>
      <c r="AC14" s="2"/>
      <c r="AD14" s="2"/>
      <c r="AE14" s="2"/>
      <c r="AF14" s="2"/>
    </row>
    <row r="15" spans="1:32">
      <c r="A15" s="15" t="s">
        <v>7</v>
      </c>
      <c r="B15" s="4"/>
      <c r="C15" s="4"/>
      <c r="D15" s="4"/>
      <c r="E15" s="4"/>
      <c r="F15" s="4"/>
      <c r="G15" s="10"/>
      <c r="H15" s="4"/>
      <c r="I15" s="4"/>
      <c r="J15" s="4"/>
    </row>
    <row r="16" spans="1:32" s="2" customFormat="1">
      <c r="A16" s="15" t="s">
        <v>8</v>
      </c>
      <c r="Y16" s="46"/>
    </row>
    <row r="17" spans="1:25" s="2" customFormat="1">
      <c r="A17" s="15" t="s">
        <v>9</v>
      </c>
      <c r="Y17" s="46"/>
    </row>
    <row r="18" spans="1:25" s="2" customFormat="1">
      <c r="A18" s="16" t="s">
        <v>13</v>
      </c>
      <c r="Y18" s="46"/>
    </row>
    <row r="19" spans="1:25">
      <c r="A19" s="17" t="s">
        <v>12</v>
      </c>
      <c r="H19" s="4"/>
      <c r="I19" s="4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>
      <c r="A20" s="18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3"/>
      <c r="V29" s="3"/>
      <c r="W29" s="3"/>
      <c r="X29" s="3"/>
      <c r="Y29" s="12"/>
    </row>
    <row r="30" spans="1:25"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3"/>
      <c r="V30" s="3"/>
      <c r="W30" s="3"/>
      <c r="X30" s="3"/>
      <c r="Y30" s="12"/>
    </row>
    <row r="31" spans="1:25"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3"/>
      <c r="V31" s="3"/>
      <c r="W31" s="3"/>
      <c r="X31" s="3"/>
      <c r="Y31" s="12"/>
    </row>
    <row r="32" spans="1:25"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3"/>
      <c r="V32" s="3"/>
      <c r="W32" s="3"/>
      <c r="X32" s="3"/>
      <c r="Y32" s="12"/>
    </row>
    <row r="33" spans="10:25"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3"/>
      <c r="V33" s="3"/>
      <c r="W33" s="3"/>
      <c r="X33" s="3"/>
      <c r="Y33" s="12"/>
    </row>
    <row r="34" spans="10:25"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3"/>
      <c r="V34" s="3"/>
      <c r="W34" s="3"/>
      <c r="X34" s="3"/>
      <c r="Y34" s="12"/>
    </row>
    <row r="35" spans="10:25"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3"/>
      <c r="V35" s="3"/>
      <c r="W35" s="3"/>
      <c r="X35" s="3"/>
      <c r="Y35" s="12"/>
    </row>
    <row r="36" spans="10:25"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3"/>
      <c r="V36" s="3"/>
      <c r="W36" s="3"/>
      <c r="X36" s="3"/>
      <c r="Y36" s="12"/>
    </row>
    <row r="37" spans="10:25"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0:25">
      <c r="J38" s="1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</sheetData>
  <mergeCells count="4">
    <mergeCell ref="A4:A6"/>
    <mergeCell ref="A7:A9"/>
    <mergeCell ref="A10:A12"/>
    <mergeCell ref="A3:B3"/>
  </mergeCells>
  <phoneticPr fontId="0" type="noConversion"/>
  <pageMargins left="0.75" right="0.75" top="1" bottom="1" header="0" footer="0"/>
  <pageSetup paperSize="9" orientation="portrait" horizontalDpi="360" verticalDpi="360" r:id="rId1"/>
  <headerFooter alignWithMargins="0"/>
  <ignoredErrors>
    <ignoredError sqref="C6:N6 O6:P6 Q6:S6 U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8"/>
  <sheetViews>
    <sheetView showGridLines="0" workbookViewId="0">
      <pane xSplit="2" topLeftCell="M1" activePane="topRight" state="frozen"/>
      <selection pane="topRight" activeCell="Y20" sqref="Y20"/>
    </sheetView>
  </sheetViews>
  <sheetFormatPr baseColWidth="10" defaultColWidth="11.44140625" defaultRowHeight="13.8"/>
  <cols>
    <col min="1" max="1" width="26.88671875" style="11" customWidth="1"/>
    <col min="2" max="2" width="9.33203125" style="3" customWidth="1"/>
    <col min="3" max="10" width="8.6640625" style="3" customWidth="1"/>
    <col min="11" max="21" width="8.6640625" style="4" customWidth="1"/>
    <col min="22" max="25" width="9.5546875" style="4" customWidth="1"/>
    <col min="26" max="16384" width="11.44140625" style="4"/>
  </cols>
  <sheetData>
    <row r="1" spans="1:25" ht="17.399999999999999">
      <c r="A1" s="30" t="s">
        <v>11</v>
      </c>
    </row>
    <row r="3" spans="1:25" s="5" customFormat="1" ht="18" customHeight="1">
      <c r="A3" s="58"/>
      <c r="B3" s="59"/>
      <c r="C3" s="1">
        <v>1975</v>
      </c>
      <c r="D3" s="1">
        <v>1985</v>
      </c>
      <c r="E3" s="1">
        <v>1996</v>
      </c>
      <c r="F3" s="1">
        <v>2006</v>
      </c>
      <c r="G3" s="1">
        <v>2007</v>
      </c>
      <c r="H3" s="1">
        <v>2008</v>
      </c>
      <c r="I3" s="1">
        <v>2009</v>
      </c>
      <c r="J3" s="1">
        <v>2010</v>
      </c>
      <c r="K3" s="1">
        <v>2011</v>
      </c>
      <c r="L3" s="1">
        <v>2012</v>
      </c>
      <c r="M3" s="1">
        <v>2013</v>
      </c>
      <c r="N3" s="1">
        <v>2014</v>
      </c>
      <c r="O3" s="1">
        <v>2015</v>
      </c>
      <c r="P3" s="1">
        <v>2016</v>
      </c>
      <c r="Q3" s="1">
        <v>2017</v>
      </c>
      <c r="R3" s="1">
        <v>2018</v>
      </c>
      <c r="S3" s="1">
        <v>2019</v>
      </c>
      <c r="T3" s="1">
        <v>2020</v>
      </c>
      <c r="U3" s="1">
        <v>2021</v>
      </c>
      <c r="V3" s="1">
        <v>2022</v>
      </c>
      <c r="W3" s="1">
        <v>2023</v>
      </c>
      <c r="X3" s="1">
        <v>2024</v>
      </c>
      <c r="Y3" s="1">
        <v>2025</v>
      </c>
    </row>
    <row r="4" spans="1:25">
      <c r="A4" s="60" t="s">
        <v>3</v>
      </c>
      <c r="B4" s="34" t="s">
        <v>0</v>
      </c>
      <c r="C4" s="35">
        <f>+Tabla!C4</f>
        <v>632.4</v>
      </c>
      <c r="D4" s="35">
        <f>+Tabla!D4</f>
        <v>719</v>
      </c>
      <c r="E4" s="35">
        <f>+Tabla!E4</f>
        <v>855.2</v>
      </c>
      <c r="F4" s="35">
        <f>+Tabla!F4</f>
        <v>1050.2</v>
      </c>
      <c r="G4" s="35">
        <f>+Tabla!G4</f>
        <v>1098</v>
      </c>
      <c r="H4" s="35">
        <f>+Tabla!H4</f>
        <v>1099.8</v>
      </c>
      <c r="I4" s="35">
        <f>+Tabla!I4</f>
        <v>1099.2</v>
      </c>
      <c r="J4" s="35">
        <f>+Tabla!J4</f>
        <v>1098.5999999999999</v>
      </c>
      <c r="K4" s="35">
        <f>+Tabla!K4</f>
        <v>1100.5999999999999</v>
      </c>
      <c r="L4" s="35">
        <f>+Tabla!L4</f>
        <v>1099.2</v>
      </c>
      <c r="M4" s="35">
        <f>+Tabla!M4</f>
        <v>1121.683</v>
      </c>
      <c r="N4" s="35">
        <f>+Tabla!N4</f>
        <v>1149.3</v>
      </c>
      <c r="O4" s="35">
        <f>+Tabla!O4</f>
        <v>1155.289</v>
      </c>
      <c r="P4" s="35">
        <f>+Tabla!P4</f>
        <v>1161.616</v>
      </c>
      <c r="Q4" s="35">
        <f>+Tabla!Q4</f>
        <v>1166.5999999999999</v>
      </c>
      <c r="R4" s="35">
        <f>+Tabla!R4</f>
        <v>1173.0419999999999</v>
      </c>
      <c r="S4" s="35">
        <f>+Tabla!S4</f>
        <v>1175.0170000000001</v>
      </c>
      <c r="T4" s="35"/>
      <c r="U4" s="35">
        <f>+Tabla!U4</f>
        <v>1189.261</v>
      </c>
      <c r="V4" s="35">
        <f>+Tabla!V4</f>
        <v>1185.8755000000001</v>
      </c>
      <c r="W4" s="35">
        <f>+Tabla!W4</f>
        <v>1190.3856166666667</v>
      </c>
      <c r="X4" s="35">
        <f>+Tabla!X4</f>
        <v>1184.5436402496669</v>
      </c>
      <c r="Y4" s="35">
        <f>+Tabla!Y4</f>
        <v>1197.6146390211641</v>
      </c>
    </row>
    <row r="5" spans="1:25">
      <c r="A5" s="60"/>
      <c r="B5" s="34" t="s">
        <v>1</v>
      </c>
      <c r="C5" s="35">
        <f>+Tabla!C5</f>
        <v>117.5</v>
      </c>
      <c r="D5" s="35">
        <f>+Tabla!D5</f>
        <v>104.1</v>
      </c>
      <c r="E5" s="35">
        <f>+Tabla!E5</f>
        <v>83.6</v>
      </c>
      <c r="F5" s="35">
        <f>+Tabla!F5</f>
        <v>67.7</v>
      </c>
      <c r="G5" s="35">
        <f>+Tabla!G5</f>
        <v>56.5</v>
      </c>
      <c r="H5" s="35">
        <f>+Tabla!H5</f>
        <v>56.2</v>
      </c>
      <c r="I5" s="35">
        <f>+Tabla!I5</f>
        <v>56.3</v>
      </c>
      <c r="J5" s="35">
        <f>+Tabla!J5</f>
        <v>56.2</v>
      </c>
      <c r="K5" s="35">
        <f>+Tabla!K5</f>
        <v>56.1</v>
      </c>
      <c r="L5" s="35">
        <f>+Tabla!L5</f>
        <v>56.3</v>
      </c>
      <c r="M5" s="35">
        <f>+Tabla!M5</f>
        <v>61.494</v>
      </c>
      <c r="N5" s="35">
        <f>+Tabla!N5</f>
        <v>63.4</v>
      </c>
      <c r="O5" s="35">
        <f>+Tabla!O5</f>
        <v>63.780999999999999</v>
      </c>
      <c r="P5" s="35">
        <f>+Tabla!P5</f>
        <v>64.057000000000002</v>
      </c>
      <c r="Q5" s="35">
        <f>+Tabla!Q5</f>
        <v>64.5</v>
      </c>
      <c r="R5" s="35">
        <f>+Tabla!R5</f>
        <v>63.817999999999998</v>
      </c>
      <c r="S5" s="35">
        <f>+Tabla!S5</f>
        <v>64.759</v>
      </c>
      <c r="T5" s="35"/>
      <c r="U5" s="35">
        <f>+Tabla!U5</f>
        <v>62.967500000000001</v>
      </c>
      <c r="V5" s="35">
        <f>+Tabla!V5</f>
        <v>69.880499999999998</v>
      </c>
      <c r="W5" s="35">
        <f>+Tabla!W5</f>
        <v>67.820999999999998</v>
      </c>
      <c r="X5" s="35">
        <f>+Tabla!X5</f>
        <v>72.281813490000005</v>
      </c>
      <c r="Y5" s="35">
        <f>+Tabla!Y5</f>
        <v>69.75266666666667</v>
      </c>
    </row>
    <row r="6" spans="1:25">
      <c r="A6" s="60"/>
      <c r="B6" s="34" t="s">
        <v>2</v>
      </c>
      <c r="C6" s="35">
        <f>+Tabla!C6</f>
        <v>749.9</v>
      </c>
      <c r="D6" s="35">
        <f>+Tabla!D6</f>
        <v>823.1</v>
      </c>
      <c r="E6" s="35">
        <f>+Tabla!E6</f>
        <v>938.80000000000007</v>
      </c>
      <c r="F6" s="35">
        <f>+Tabla!F6</f>
        <v>1117.9000000000001</v>
      </c>
      <c r="G6" s="35">
        <f>+Tabla!G6</f>
        <v>1154.5</v>
      </c>
      <c r="H6" s="35">
        <f>+Tabla!H6</f>
        <v>1156</v>
      </c>
      <c r="I6" s="35">
        <f>+Tabla!I6</f>
        <v>1155.5</v>
      </c>
      <c r="J6" s="35">
        <f>+Tabla!J6</f>
        <v>1154.8</v>
      </c>
      <c r="K6" s="35">
        <f>+Tabla!K6</f>
        <v>1156.6999999999998</v>
      </c>
      <c r="L6" s="35">
        <f>+Tabla!L6</f>
        <v>1155.5</v>
      </c>
      <c r="M6" s="35">
        <f>+Tabla!M6</f>
        <v>1183.1769999999999</v>
      </c>
      <c r="N6" s="35">
        <f>+Tabla!N6</f>
        <v>1212.7</v>
      </c>
      <c r="O6" s="35">
        <f>+Tabla!O6</f>
        <v>1219.07</v>
      </c>
      <c r="P6" s="35">
        <f>+Tabla!P6</f>
        <v>1225.673</v>
      </c>
      <c r="Q6" s="35">
        <f>+Tabla!Q6</f>
        <v>1231.0999999999999</v>
      </c>
      <c r="R6" s="35">
        <f>+Tabla!R6</f>
        <v>1236.8599999999999</v>
      </c>
      <c r="S6" s="35">
        <f>+Tabla!S6</f>
        <v>1239.7760000000001</v>
      </c>
      <c r="T6" s="35"/>
      <c r="U6" s="35">
        <f>+Tabla!U6</f>
        <v>1252.2284999999999</v>
      </c>
      <c r="V6" s="35">
        <f>+Tabla!V6</f>
        <v>1255.7560000000001</v>
      </c>
      <c r="W6" s="35">
        <f>+Tabla!W6</f>
        <v>1258.2066166666666</v>
      </c>
      <c r="X6" s="35">
        <f>+Tabla!X6</f>
        <v>1256.825453739667</v>
      </c>
      <c r="Y6" s="35">
        <f>+Tabla!Y6</f>
        <v>1267.3673056878308</v>
      </c>
    </row>
    <row r="7" spans="1:25">
      <c r="A7" s="61" t="s">
        <v>10</v>
      </c>
      <c r="B7" s="34" t="s">
        <v>0</v>
      </c>
      <c r="C7" s="35">
        <f>+Tabla!C7</f>
        <v>562.9</v>
      </c>
      <c r="D7" s="35">
        <f>+Tabla!D7</f>
        <v>669.2</v>
      </c>
      <c r="E7" s="35">
        <f>+Tabla!E7</f>
        <v>838.1</v>
      </c>
      <c r="F7" s="35">
        <f>+Tabla!F7</f>
        <v>1043.3</v>
      </c>
      <c r="G7" s="35">
        <f>+Tabla!G7</f>
        <v>1091.2</v>
      </c>
      <c r="H7" s="35">
        <f>+Tabla!H7</f>
        <v>1094</v>
      </c>
      <c r="I7" s="35">
        <f>+Tabla!I7</f>
        <v>1093.2</v>
      </c>
      <c r="J7" s="35">
        <f>+Tabla!J7</f>
        <v>1093.9000000000001</v>
      </c>
      <c r="K7" s="35">
        <f>+Tabla!K7</f>
        <v>1096.4000000000001</v>
      </c>
      <c r="L7" s="35">
        <f>+Tabla!L7</f>
        <v>1096.8</v>
      </c>
      <c r="M7" s="35">
        <f>+Tabla!M7</f>
        <v>1118.9079999999999</v>
      </c>
      <c r="N7" s="35">
        <f>+Tabla!N7</f>
        <v>1146.7</v>
      </c>
      <c r="O7" s="35">
        <f>+Tabla!O7</f>
        <v>1153.07</v>
      </c>
      <c r="P7" s="35">
        <f>+Tabla!P7</f>
        <v>1159.3779999999999</v>
      </c>
      <c r="Q7" s="35">
        <f>+Tabla!Q7</f>
        <v>1164.8</v>
      </c>
      <c r="R7" s="35">
        <f>+Tabla!R7</f>
        <v>1171.0239999999999</v>
      </c>
      <c r="S7" s="35">
        <f>+Tabla!S7</f>
        <v>1173.4179999999999</v>
      </c>
      <c r="T7" s="35"/>
      <c r="U7" s="35">
        <f>+Tabla!U7</f>
        <v>1188.6559999999999</v>
      </c>
      <c r="V7" s="35">
        <f>+Tabla!V7</f>
        <v>1185.3054999999999</v>
      </c>
      <c r="W7" s="35">
        <f>+Tabla!W7</f>
        <v>1189.6741166666668</v>
      </c>
      <c r="X7" s="35">
        <f>+Tabla!X7</f>
        <v>1183.7190631896669</v>
      </c>
      <c r="Y7" s="35">
        <f>+Tabla!Y7</f>
        <v>1196.943639021164</v>
      </c>
    </row>
    <row r="8" spans="1:25">
      <c r="A8" s="61"/>
      <c r="B8" s="34" t="s">
        <v>1</v>
      </c>
      <c r="C8" s="35">
        <f>+Tabla!C8</f>
        <v>29.5</v>
      </c>
      <c r="D8" s="35">
        <f>+Tabla!D8</f>
        <v>58</v>
      </c>
      <c r="E8" s="35">
        <f>+Tabla!E8</f>
        <v>61.9</v>
      </c>
      <c r="F8" s="35">
        <f>+Tabla!F8</f>
        <v>58.6</v>
      </c>
      <c r="G8" s="35">
        <f>+Tabla!G8</f>
        <v>50.6</v>
      </c>
      <c r="H8" s="35">
        <f>+Tabla!H8</f>
        <v>50.5</v>
      </c>
      <c r="I8" s="35">
        <f>+Tabla!I8</f>
        <v>51.5</v>
      </c>
      <c r="J8" s="35">
        <f>+Tabla!J8</f>
        <v>52.3</v>
      </c>
      <c r="K8" s="35">
        <f>+Tabla!K8</f>
        <v>52.5</v>
      </c>
      <c r="L8" s="35">
        <f>+Tabla!L8</f>
        <v>53.7</v>
      </c>
      <c r="M8" s="35">
        <f>+Tabla!M8</f>
        <v>59.676000000000002</v>
      </c>
      <c r="N8" s="35">
        <f>+Tabla!N8</f>
        <v>61.8</v>
      </c>
      <c r="O8" s="35">
        <f>+Tabla!O8</f>
        <v>62.466999999999999</v>
      </c>
      <c r="P8" s="35">
        <f>+Tabla!P8</f>
        <v>62.9</v>
      </c>
      <c r="Q8" s="35">
        <f>+Tabla!Q8</f>
        <v>63.5</v>
      </c>
      <c r="R8" s="35">
        <f>+Tabla!R8</f>
        <v>63.106999999999999</v>
      </c>
      <c r="S8" s="35">
        <f>+Tabla!S8</f>
        <v>64.048000000000002</v>
      </c>
      <c r="T8" s="35"/>
      <c r="U8" s="35">
        <f>+Tabla!U8</f>
        <v>62.857500000000002</v>
      </c>
      <c r="V8" s="35">
        <f>+Tabla!V8</f>
        <v>69.606499999999997</v>
      </c>
      <c r="W8" s="35">
        <f>+Tabla!W8</f>
        <v>67.775000000000006</v>
      </c>
      <c r="X8" s="35">
        <f>+Tabla!X8</f>
        <v>72.119243040000001</v>
      </c>
      <c r="Y8" s="35">
        <f>+Tabla!Y8</f>
        <v>69.477000000000004</v>
      </c>
    </row>
    <row r="9" spans="1:25">
      <c r="A9" s="61"/>
      <c r="B9" s="34" t="s">
        <v>2</v>
      </c>
      <c r="C9" s="35">
        <f>+Tabla!C9</f>
        <v>592.4</v>
      </c>
      <c r="D9" s="35">
        <f>+Tabla!D9</f>
        <v>727.2</v>
      </c>
      <c r="E9" s="35">
        <f>+Tabla!E9</f>
        <v>900</v>
      </c>
      <c r="F9" s="35">
        <f>+Tabla!F9</f>
        <v>1101.8999999999999</v>
      </c>
      <c r="G9" s="35">
        <f>+Tabla!G9</f>
        <v>1141.8</v>
      </c>
      <c r="H9" s="35">
        <f>+Tabla!H9</f>
        <v>1144.5</v>
      </c>
      <c r="I9" s="35">
        <f>+Tabla!I9</f>
        <v>1144.7</v>
      </c>
      <c r="J9" s="35">
        <f>+Tabla!J9</f>
        <v>1146.2</v>
      </c>
      <c r="K9" s="35">
        <f>+Tabla!K9</f>
        <v>1148.9000000000001</v>
      </c>
      <c r="L9" s="35">
        <f>+Tabla!L9</f>
        <v>1150.5</v>
      </c>
      <c r="M9" s="35">
        <f>+Tabla!M9</f>
        <v>1178.5839999999998</v>
      </c>
      <c r="N9" s="35">
        <f>+Tabla!N9</f>
        <v>1208.5</v>
      </c>
      <c r="O9" s="35">
        <f>+Tabla!O9</f>
        <v>1215.537</v>
      </c>
      <c r="P9" s="35">
        <f>+Tabla!P9</f>
        <v>1222.278</v>
      </c>
      <c r="Q9" s="35">
        <f>+Tabla!Q9</f>
        <v>1228.3</v>
      </c>
      <c r="R9" s="35">
        <f>+Tabla!R9</f>
        <v>1234.1309999999999</v>
      </c>
      <c r="S9" s="35">
        <f>+Tabla!S9</f>
        <v>1237.4659999999999</v>
      </c>
      <c r="T9" s="35"/>
      <c r="U9" s="35">
        <f>+Tabla!U9</f>
        <v>1251.5135</v>
      </c>
      <c r="V9" s="35">
        <f>+Tabla!V9</f>
        <v>1254.912</v>
      </c>
      <c r="W9" s="35">
        <f>+Tabla!W9</f>
        <v>1257.4491166666669</v>
      </c>
      <c r="X9" s="35">
        <f>+Tabla!X9</f>
        <v>1255.8383062296668</v>
      </c>
      <c r="Y9" s="35">
        <f>+Tabla!Y9</f>
        <v>1266.4206390211641</v>
      </c>
    </row>
    <row r="10" spans="1:25">
      <c r="A10" s="62" t="s">
        <v>4</v>
      </c>
      <c r="B10" s="36" t="s">
        <v>0</v>
      </c>
      <c r="C10" s="37">
        <f t="shared" ref="C10:O10" si="0">+C7/C4</f>
        <v>0.89010120177103103</v>
      </c>
      <c r="D10" s="37">
        <f t="shared" si="0"/>
        <v>0.93073713490959675</v>
      </c>
      <c r="E10" s="37">
        <f t="shared" si="0"/>
        <v>0.98000467726847518</v>
      </c>
      <c r="F10" s="37">
        <f t="shared" si="0"/>
        <v>0.99342982289087789</v>
      </c>
      <c r="G10" s="37">
        <f t="shared" si="0"/>
        <v>0.99380692167577422</v>
      </c>
      <c r="H10" s="37">
        <f t="shared" si="0"/>
        <v>0.99472631387525012</v>
      </c>
      <c r="I10" s="37">
        <f t="shared" si="0"/>
        <v>0.99454148471615722</v>
      </c>
      <c r="J10" s="37">
        <f t="shared" si="0"/>
        <v>0.99572182778081209</v>
      </c>
      <c r="K10" s="37">
        <f t="shared" si="0"/>
        <v>0.99618389969107779</v>
      </c>
      <c r="L10" s="37">
        <f t="shared" si="0"/>
        <v>0.99781659388646282</v>
      </c>
      <c r="M10" s="37">
        <f t="shared" si="0"/>
        <v>0.99752603899675751</v>
      </c>
      <c r="N10" s="37">
        <f t="shared" si="0"/>
        <v>0.99773775341512227</v>
      </c>
      <c r="O10" s="37">
        <f t="shared" si="0"/>
        <v>0.99807926847741124</v>
      </c>
      <c r="P10" s="37">
        <f t="shared" ref="P10:P12" si="1">+P7/P4</f>
        <v>0.99807337364499105</v>
      </c>
      <c r="Q10" s="37">
        <f t="shared" ref="Q10:R12" si="2">+Q7/Q4</f>
        <v>0.99845705468883938</v>
      </c>
      <c r="R10" s="37">
        <f t="shared" si="2"/>
        <v>0.99827968649033882</v>
      </c>
      <c r="S10" s="37">
        <f t="shared" ref="S10:U10" si="3">+S7/S4</f>
        <v>0.99863916862479418</v>
      </c>
      <c r="T10" s="37"/>
      <c r="U10" s="37">
        <f t="shared" si="3"/>
        <v>0.99949128071970739</v>
      </c>
      <c r="V10" s="37">
        <f t="shared" ref="V10" si="4">+V7/V4</f>
        <v>0.99951934246048579</v>
      </c>
      <c r="W10" s="37">
        <f t="shared" ref="W10" si="5">+W7/W4</f>
        <v>0.99940229452537221</v>
      </c>
      <c r="X10" s="37">
        <f t="shared" ref="X10:Y10" si="6">+X7/X4</f>
        <v>0.99930388629681377</v>
      </c>
      <c r="Y10" s="37">
        <f t="shared" si="6"/>
        <v>0.9994397196075121</v>
      </c>
    </row>
    <row r="11" spans="1:25">
      <c r="A11" s="63"/>
      <c r="B11" s="38" t="s">
        <v>1</v>
      </c>
      <c r="C11" s="39">
        <f t="shared" ref="C11:N12" si="7">+C8/C5</f>
        <v>0.25106382978723402</v>
      </c>
      <c r="D11" s="39">
        <f t="shared" si="7"/>
        <v>0.55715658021133529</v>
      </c>
      <c r="E11" s="39">
        <f t="shared" si="7"/>
        <v>0.74043062200956944</v>
      </c>
      <c r="F11" s="39">
        <f t="shared" si="7"/>
        <v>0.86558345642540624</v>
      </c>
      <c r="G11" s="39">
        <f t="shared" si="7"/>
        <v>0.89557522123893807</v>
      </c>
      <c r="H11" s="39">
        <f t="shared" si="7"/>
        <v>0.89857651245551595</v>
      </c>
      <c r="I11" s="39">
        <f t="shared" si="7"/>
        <v>0.91474245115452935</v>
      </c>
      <c r="J11" s="39">
        <f t="shared" si="7"/>
        <v>0.93060498220640564</v>
      </c>
      <c r="K11" s="39">
        <f t="shared" si="7"/>
        <v>0.93582887700534756</v>
      </c>
      <c r="L11" s="39">
        <f t="shared" si="7"/>
        <v>0.95381882770870352</v>
      </c>
      <c r="M11" s="39">
        <f t="shared" si="7"/>
        <v>0.97043614011123036</v>
      </c>
      <c r="N11" s="39">
        <f t="shared" si="7"/>
        <v>0.97476340694006303</v>
      </c>
      <c r="O11" s="39">
        <f>+O8/O5</f>
        <v>0.97939825339834752</v>
      </c>
      <c r="P11" s="39">
        <f t="shared" si="1"/>
        <v>0.98193796150303625</v>
      </c>
      <c r="Q11" s="39">
        <f t="shared" si="2"/>
        <v>0.98449612403100772</v>
      </c>
      <c r="R11" s="39">
        <f t="shared" si="2"/>
        <v>0.98885894261807017</v>
      </c>
      <c r="S11" s="39">
        <f t="shared" ref="S11:U11" si="8">+S8/S5</f>
        <v>0.98902083108139416</v>
      </c>
      <c r="T11" s="39"/>
      <c r="U11" s="39">
        <f t="shared" si="8"/>
        <v>0.99825306705840311</v>
      </c>
      <c r="V11" s="39">
        <f t="shared" ref="V11" si="9">+V8/V5</f>
        <v>0.99607902061376208</v>
      </c>
      <c r="W11" s="39">
        <f t="shared" ref="W11" si="10">+W8/W5</f>
        <v>0.99932174400259521</v>
      </c>
      <c r="X11" s="39">
        <f t="shared" ref="X11:Y11" si="11">+X8/X5</f>
        <v>0.99775088030929804</v>
      </c>
      <c r="Y11" s="39">
        <f t="shared" si="11"/>
        <v>0.9960479408194669</v>
      </c>
    </row>
    <row r="12" spans="1:25">
      <c r="A12" s="64"/>
      <c r="B12" s="40" t="s">
        <v>2</v>
      </c>
      <c r="C12" s="41">
        <f t="shared" si="7"/>
        <v>0.78997199626616876</v>
      </c>
      <c r="D12" s="41">
        <f t="shared" si="7"/>
        <v>0.88348924796501038</v>
      </c>
      <c r="E12" s="41">
        <f t="shared" si="7"/>
        <v>0.95867064337452057</v>
      </c>
      <c r="F12" s="41">
        <f t="shared" si="7"/>
        <v>0.98568744968244004</v>
      </c>
      <c r="G12" s="41">
        <f t="shared" si="7"/>
        <v>0.98899956691208313</v>
      </c>
      <c r="H12" s="41">
        <f t="shared" si="7"/>
        <v>0.99005190311418689</v>
      </c>
      <c r="I12" s="41">
        <f t="shared" si="7"/>
        <v>0.99065339679792297</v>
      </c>
      <c r="J12" s="41">
        <f t="shared" si="7"/>
        <v>0.99255282299965375</v>
      </c>
      <c r="K12" s="41">
        <f t="shared" si="7"/>
        <v>0.99325667848188837</v>
      </c>
      <c r="L12" s="41">
        <f t="shared" si="7"/>
        <v>0.99567286888792728</v>
      </c>
      <c r="M12" s="41">
        <f t="shared" si="7"/>
        <v>0.99611807869828428</v>
      </c>
      <c r="N12" s="41">
        <f t="shared" si="7"/>
        <v>0.9965366537478354</v>
      </c>
      <c r="O12" s="41">
        <f>+O9/O6</f>
        <v>0.99710188914500408</v>
      </c>
      <c r="P12" s="41">
        <f t="shared" si="1"/>
        <v>0.99723009318146028</v>
      </c>
      <c r="Q12" s="41">
        <f t="shared" si="2"/>
        <v>0.99772561124197878</v>
      </c>
      <c r="R12" s="41">
        <f t="shared" si="2"/>
        <v>0.99779360639037562</v>
      </c>
      <c r="S12" s="41">
        <f t="shared" ref="S12:U12" si="12">+S9/S6</f>
        <v>0.99813676018893727</v>
      </c>
      <c r="T12" s="41"/>
      <c r="U12" s="41">
        <f t="shared" si="12"/>
        <v>0.9994290179468045</v>
      </c>
      <c r="V12" s="41">
        <f t="shared" ref="V12" si="13">+V9/V6</f>
        <v>0.99932789490952056</v>
      </c>
      <c r="W12" s="41">
        <f t="shared" ref="W12" si="14">+W9/W6</f>
        <v>0.99939795261766584</v>
      </c>
      <c r="X12" s="41">
        <f t="shared" ref="X12:Y12" si="15">+X9/X6</f>
        <v>0.99921457072096775</v>
      </c>
      <c r="Y12" s="41">
        <f t="shared" si="15"/>
        <v>0.99925304474684007</v>
      </c>
    </row>
    <row r="13" spans="1:25">
      <c r="A13" s="6"/>
      <c r="E13" s="7"/>
      <c r="G13" s="8"/>
    </row>
    <row r="14" spans="1:25">
      <c r="A14" s="9"/>
      <c r="E14" s="8"/>
      <c r="G14" s="7"/>
    </row>
    <row r="15" spans="1:25">
      <c r="A15" s="9"/>
      <c r="B15" s="4"/>
      <c r="C15" s="4"/>
      <c r="D15" s="4"/>
      <c r="E15" s="4"/>
      <c r="F15" s="4"/>
      <c r="G15" s="10"/>
      <c r="H15" s="4"/>
      <c r="I15" s="4"/>
      <c r="J15" s="4"/>
    </row>
    <row r="16" spans="1:25" s="2" customFormat="1">
      <c r="A16" s="9"/>
    </row>
    <row r="17" spans="1:25" s="2" customFormat="1">
      <c r="A17" s="9"/>
    </row>
    <row r="18" spans="1:25" s="2" customFormat="1"/>
    <row r="19" spans="1:25">
      <c r="H19" s="4"/>
      <c r="I19" s="4"/>
      <c r="J19" s="42"/>
    </row>
    <row r="20" spans="1:25" ht="12.75" customHeight="1">
      <c r="A20" s="43" t="s">
        <v>17</v>
      </c>
      <c r="C20" s="44">
        <f>+(C6-C9)*1000</f>
        <v>157500</v>
      </c>
      <c r="D20" s="44">
        <f t="shared" ref="D20:S20" si="16">+(D6-D9)*1000</f>
        <v>95899.999999999971</v>
      </c>
      <c r="E20" s="44">
        <f t="shared" si="16"/>
        <v>38800.000000000065</v>
      </c>
      <c r="F20" s="44">
        <f t="shared" si="16"/>
        <v>16000.000000000227</v>
      </c>
      <c r="G20" s="44">
        <f t="shared" si="16"/>
        <v>12700.000000000045</v>
      </c>
      <c r="H20" s="44">
        <f t="shared" si="16"/>
        <v>11500</v>
      </c>
      <c r="I20" s="44">
        <f t="shared" si="16"/>
        <v>10799.999999999955</v>
      </c>
      <c r="J20" s="44">
        <f t="shared" si="16"/>
        <v>8599.9999999999091</v>
      </c>
      <c r="K20" s="44">
        <f t="shared" si="16"/>
        <v>7799.9999999997272</v>
      </c>
      <c r="L20" s="44">
        <f t="shared" si="16"/>
        <v>5000</v>
      </c>
      <c r="M20" s="44">
        <f t="shared" si="16"/>
        <v>4593.0000000000746</v>
      </c>
      <c r="N20" s="44">
        <f t="shared" si="16"/>
        <v>4200.0000000000455</v>
      </c>
      <c r="O20" s="44">
        <f t="shared" si="16"/>
        <v>3532.9999999999018</v>
      </c>
      <c r="P20" s="44">
        <f t="shared" si="16"/>
        <v>3394.9999999999818</v>
      </c>
      <c r="Q20" s="44">
        <f t="shared" si="16"/>
        <v>2799.9999999999545</v>
      </c>
      <c r="R20" s="44">
        <f t="shared" si="16"/>
        <v>2729.0000000000418</v>
      </c>
      <c r="S20" s="44">
        <f t="shared" si="16"/>
        <v>2310.0000000001728</v>
      </c>
      <c r="T20" s="45">
        <f>+(S20+Y20)/2</f>
        <v>1628.333333333444</v>
      </c>
      <c r="U20" s="44">
        <f t="shared" ref="U20" si="17">+(U6-U9)*1000</f>
        <v>714.99999999991815</v>
      </c>
      <c r="V20" s="44">
        <f t="shared" ref="V20" si="18">+(V6-V9)*1000</f>
        <v>844.00000000005093</v>
      </c>
      <c r="W20" s="44">
        <f t="shared" ref="W20" si="19">+(W6-W9)*1000</f>
        <v>757.49999999970896</v>
      </c>
      <c r="X20" s="44">
        <f t="shared" ref="X20:Y20" si="20">+(X6-X9)*1000</f>
        <v>987.14751000011347</v>
      </c>
      <c r="Y20" s="44">
        <f t="shared" si="20"/>
        <v>946.66666666671517</v>
      </c>
    </row>
    <row r="21" spans="1:25">
      <c r="J21" s="11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>
      <c r="J22" s="1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>
      <c r="J23" s="11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>
      <c r="J24" s="11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>
      <c r="J25" s="1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>
      <c r="J26" s="11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>
      <c r="J27" s="11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>
      <c r="J28" s="11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30" spans="1:25"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1:25"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1:25"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1:25"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1:25"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1:25"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1:25"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</sheetData>
  <mergeCells count="4">
    <mergeCell ref="A3:B3"/>
    <mergeCell ref="A4:A6"/>
    <mergeCell ref="A7:A9"/>
    <mergeCell ref="A10:A12"/>
  </mergeCells>
  <phoneticPr fontId="0" type="noConversion"/>
  <pageMargins left="0.75" right="0.75" top="1" bottom="1" header="0" footer="0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2</vt:i4>
      </vt:variant>
    </vt:vector>
  </HeadingPairs>
  <TitlesOfParts>
    <vt:vector size="4" baseType="lpstr">
      <vt:lpstr>Tabla</vt:lpstr>
      <vt:lpstr>aux</vt:lpstr>
      <vt:lpstr>Gráfico1</vt:lpstr>
      <vt:lpstr>Gráfico2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2007-10-10T14:43:16Z</cp:lastPrinted>
  <dcterms:created xsi:type="dcterms:W3CDTF">2001-06-20T18:16:36Z</dcterms:created>
  <dcterms:modified xsi:type="dcterms:W3CDTF">2026-06-18T15:02:55Z</dcterms:modified>
</cp:coreProperties>
</file>